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elihds.FINHVAL\Desktop\На сайт\2026\Решения о бюджете\05_1111\Актуализированное\Решение от 18.12.2025 №1048 актуализированное 03-07-26 10-05-23\"/>
    </mc:Choice>
  </mc:AlternateContent>
  <xr:revisionPtr revIDLastSave="0" documentId="8_{EA240269-53DD-4FC8-BF04-5032D3D43242}" xr6:coauthVersionLast="47" xr6:coauthVersionMax="47" xr10:uidLastSave="{00000000-0000-0000-0000-000000000000}"/>
  <bookViews>
    <workbookView xWindow="-120" yWindow="-120" windowWidth="38640" windowHeight="21120" xr2:uid="{C7FC808B-4DFB-49F4-9FBA-214E34B62B36}"/>
  </bookViews>
  <sheets>
    <sheet name="Приложение 6 (муниципальные пр)" sheetId="1" r:id="rId1"/>
  </sheets>
  <externalReferences>
    <externalReference r:id="rId2"/>
  </externalReferences>
  <definedNames>
    <definedName name="Z_04D2424F_E249_4157_BF1A_4916A1EB69B2_.wvu.Rows" localSheetId="0" hidden="1">#REF!,#REF!,#REF!,#REF!</definedName>
    <definedName name="Z_928458F2_2588_43C9_B9F5_1A7CD3C5373E_.wvu.Rows" localSheetId="0" hidden="1">#REF!,#REF!</definedName>
    <definedName name="_xlnm.Print_Area" localSheetId="0">'Приложение 6 (муниципальные пр)'!$A$1:$G$636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Q639" i="1" l="1"/>
  <c r="P639" i="1"/>
  <c r="O639" i="1"/>
  <c r="N639" i="1"/>
  <c r="M639" i="1"/>
  <c r="L639" i="1"/>
  <c r="K639" i="1"/>
  <c r="J639" i="1"/>
  <c r="I639" i="1"/>
  <c r="H639" i="1"/>
  <c r="G639" i="1"/>
  <c r="Q634" i="1"/>
  <c r="P634" i="1"/>
  <c r="O634" i="1"/>
  <c r="N634" i="1"/>
  <c r="M634" i="1"/>
  <c r="L634" i="1"/>
  <c r="K634" i="1"/>
  <c r="J634" i="1"/>
  <c r="I634" i="1"/>
  <c r="H634" i="1"/>
  <c r="G634" i="1"/>
  <c r="D624" i="1"/>
  <c r="D623" i="1"/>
  <c r="D621" i="1"/>
  <c r="D620" i="1"/>
  <c r="D619" i="1"/>
  <c r="F617" i="1"/>
  <c r="E617" i="1"/>
  <c r="D617" i="1"/>
  <c r="D616" i="1" s="1"/>
  <c r="D615" i="1" s="1"/>
  <c r="F616" i="1"/>
  <c r="F615" i="1" s="1"/>
  <c r="E616" i="1"/>
  <c r="E615" i="1" s="1"/>
  <c r="F613" i="1"/>
  <c r="E613" i="1"/>
  <c r="D613" i="1"/>
  <c r="F612" i="1"/>
  <c r="E612" i="1"/>
  <c r="D612" i="1"/>
  <c r="D611" i="1" s="1"/>
  <c r="F611" i="1"/>
  <c r="E611" i="1"/>
  <c r="F609" i="1"/>
  <c r="F608" i="1" s="1"/>
  <c r="F607" i="1" s="1"/>
  <c r="E609" i="1"/>
  <c r="D609" i="1"/>
  <c r="E608" i="1"/>
  <c r="D608" i="1"/>
  <c r="E607" i="1"/>
  <c r="D607" i="1"/>
  <c r="D605" i="1"/>
  <c r="D604" i="1"/>
  <c r="D602" i="1"/>
  <c r="D601" i="1" s="1"/>
  <c r="D597" i="1" s="1"/>
  <c r="F599" i="1"/>
  <c r="E599" i="1"/>
  <c r="D599" i="1"/>
  <c r="F598" i="1"/>
  <c r="E598" i="1"/>
  <c r="D598" i="1"/>
  <c r="F597" i="1"/>
  <c r="E597" i="1"/>
  <c r="E596" i="1" s="1"/>
  <c r="Q596" i="1"/>
  <c r="P596" i="1"/>
  <c r="O596" i="1"/>
  <c r="N596" i="1"/>
  <c r="M596" i="1"/>
  <c r="L596" i="1"/>
  <c r="K596" i="1"/>
  <c r="J596" i="1"/>
  <c r="I596" i="1"/>
  <c r="H596" i="1"/>
  <c r="G596" i="1"/>
  <c r="D594" i="1"/>
  <c r="D593" i="1"/>
  <c r="D592" i="1" s="1"/>
  <c r="D591" i="1" s="1"/>
  <c r="F589" i="1"/>
  <c r="E589" i="1"/>
  <c r="D589" i="1"/>
  <c r="F588" i="1"/>
  <c r="E588" i="1"/>
  <c r="E587" i="1" s="1"/>
  <c r="D588" i="1"/>
  <c r="D587" i="1" s="1"/>
  <c r="F587" i="1"/>
  <c r="F585" i="1"/>
  <c r="E585" i="1"/>
  <c r="D585" i="1"/>
  <c r="F584" i="1"/>
  <c r="E584" i="1"/>
  <c r="D584" i="1"/>
  <c r="F583" i="1"/>
  <c r="E583" i="1"/>
  <c r="D583" i="1"/>
  <c r="F581" i="1"/>
  <c r="F580" i="1" s="1"/>
  <c r="E581" i="1"/>
  <c r="E580" i="1" s="1"/>
  <c r="D581" i="1"/>
  <c r="D580" i="1"/>
  <c r="F578" i="1"/>
  <c r="E578" i="1"/>
  <c r="D578" i="1"/>
  <c r="F577" i="1"/>
  <c r="E577" i="1"/>
  <c r="E576" i="1" s="1"/>
  <c r="E575" i="1" s="1"/>
  <c r="D577" i="1"/>
  <c r="D576" i="1" s="1"/>
  <c r="F576" i="1"/>
  <c r="F575" i="1" s="1"/>
  <c r="F573" i="1"/>
  <c r="E573" i="1"/>
  <c r="D573" i="1"/>
  <c r="F572" i="1"/>
  <c r="E572" i="1"/>
  <c r="E571" i="1" s="1"/>
  <c r="D572" i="1"/>
  <c r="D571" i="1" s="1"/>
  <c r="F571" i="1"/>
  <c r="F569" i="1"/>
  <c r="E569" i="1"/>
  <c r="D569" i="1"/>
  <c r="F568" i="1"/>
  <c r="E568" i="1"/>
  <c r="D568" i="1"/>
  <c r="F566" i="1"/>
  <c r="E566" i="1"/>
  <c r="E565" i="1" s="1"/>
  <c r="D566" i="1"/>
  <c r="D565" i="1" s="1"/>
  <c r="F565" i="1"/>
  <c r="F563" i="1"/>
  <c r="E563" i="1"/>
  <c r="D563" i="1"/>
  <c r="F562" i="1"/>
  <c r="E562" i="1"/>
  <c r="D562" i="1"/>
  <c r="F560" i="1"/>
  <c r="E560" i="1"/>
  <c r="E559" i="1" s="1"/>
  <c r="D560" i="1"/>
  <c r="D559" i="1" s="1"/>
  <c r="F559" i="1"/>
  <c r="F558" i="1" s="1"/>
  <c r="F556" i="1"/>
  <c r="E556" i="1"/>
  <c r="D556" i="1"/>
  <c r="F555" i="1"/>
  <c r="E555" i="1"/>
  <c r="D555" i="1"/>
  <c r="F553" i="1"/>
  <c r="F552" i="1" s="1"/>
  <c r="F524" i="1" s="1"/>
  <c r="F523" i="1" s="1"/>
  <c r="E553" i="1"/>
  <c r="E552" i="1" s="1"/>
  <c r="D553" i="1"/>
  <c r="D552" i="1"/>
  <c r="F550" i="1"/>
  <c r="E550" i="1"/>
  <c r="D550" i="1"/>
  <c r="F549" i="1"/>
  <c r="E549" i="1"/>
  <c r="D549" i="1"/>
  <c r="F547" i="1"/>
  <c r="F546" i="1" s="1"/>
  <c r="E547" i="1"/>
  <c r="E546" i="1" s="1"/>
  <c r="D547" i="1"/>
  <c r="D546" i="1"/>
  <c r="F544" i="1"/>
  <c r="E544" i="1"/>
  <c r="D544" i="1"/>
  <c r="F543" i="1"/>
  <c r="E543" i="1"/>
  <c r="D543" i="1"/>
  <c r="F541" i="1"/>
  <c r="F540" i="1" s="1"/>
  <c r="E541" i="1"/>
  <c r="E540" i="1" s="1"/>
  <c r="D541" i="1"/>
  <c r="D540" i="1" s="1"/>
  <c r="F538" i="1"/>
  <c r="E538" i="1"/>
  <c r="D538" i="1"/>
  <c r="F537" i="1"/>
  <c r="E537" i="1"/>
  <c r="D537" i="1"/>
  <c r="F535" i="1"/>
  <c r="F534" i="1" s="1"/>
  <c r="E535" i="1"/>
  <c r="E534" i="1" s="1"/>
  <c r="D535" i="1"/>
  <c r="D534" i="1" s="1"/>
  <c r="F532" i="1"/>
  <c r="E532" i="1"/>
  <c r="D532" i="1"/>
  <c r="F531" i="1"/>
  <c r="E531" i="1"/>
  <c r="D531" i="1"/>
  <c r="D524" i="1" s="1"/>
  <c r="F529" i="1"/>
  <c r="F528" i="1" s="1"/>
  <c r="E529" i="1"/>
  <c r="E528" i="1" s="1"/>
  <c r="D529" i="1"/>
  <c r="D528" i="1"/>
  <c r="F526" i="1"/>
  <c r="E526" i="1"/>
  <c r="D526" i="1"/>
  <c r="F525" i="1"/>
  <c r="E525" i="1"/>
  <c r="D525" i="1"/>
  <c r="F521" i="1"/>
  <c r="E521" i="1"/>
  <c r="D521" i="1"/>
  <c r="F520" i="1"/>
  <c r="E520" i="1"/>
  <c r="D520" i="1"/>
  <c r="F518" i="1"/>
  <c r="F517" i="1" s="1"/>
  <c r="F516" i="1" s="1"/>
  <c r="E518" i="1"/>
  <c r="E517" i="1" s="1"/>
  <c r="E516" i="1" s="1"/>
  <c r="D518" i="1"/>
  <c r="D517" i="1"/>
  <c r="D516" i="1"/>
  <c r="F514" i="1"/>
  <c r="E514" i="1"/>
  <c r="E513" i="1" s="1"/>
  <c r="E509" i="1" s="1"/>
  <c r="D514" i="1"/>
  <c r="D513" i="1" s="1"/>
  <c r="D509" i="1" s="1"/>
  <c r="D504" i="1" s="1"/>
  <c r="F513" i="1"/>
  <c r="F511" i="1"/>
  <c r="F510" i="1" s="1"/>
  <c r="F509" i="1" s="1"/>
  <c r="E511" i="1"/>
  <c r="D511" i="1"/>
  <c r="E510" i="1"/>
  <c r="D510" i="1"/>
  <c r="F507" i="1"/>
  <c r="F506" i="1" s="1"/>
  <c r="F505" i="1" s="1"/>
  <c r="F504" i="1" s="1"/>
  <c r="E507" i="1"/>
  <c r="E506" i="1" s="1"/>
  <c r="E505" i="1" s="1"/>
  <c r="E504" i="1" s="1"/>
  <c r="D507" i="1"/>
  <c r="D506" i="1"/>
  <c r="D505" i="1"/>
  <c r="F502" i="1"/>
  <c r="F501" i="1" s="1"/>
  <c r="F500" i="1" s="1"/>
  <c r="F499" i="1" s="1"/>
  <c r="E502" i="1"/>
  <c r="E501" i="1" s="1"/>
  <c r="E500" i="1" s="1"/>
  <c r="E499" i="1" s="1"/>
  <c r="D502" i="1"/>
  <c r="D501" i="1" s="1"/>
  <c r="D500" i="1" s="1"/>
  <c r="D499" i="1" s="1"/>
  <c r="D497" i="1"/>
  <c r="D496" i="1"/>
  <c r="D492" i="1" s="1"/>
  <c r="D494" i="1"/>
  <c r="D493" i="1"/>
  <c r="F490" i="1"/>
  <c r="E490" i="1"/>
  <c r="D490" i="1"/>
  <c r="F489" i="1"/>
  <c r="E489" i="1"/>
  <c r="D489" i="1"/>
  <c r="F487" i="1"/>
  <c r="F486" i="1" s="1"/>
  <c r="F482" i="1" s="1"/>
  <c r="E487" i="1"/>
  <c r="E486" i="1" s="1"/>
  <c r="E482" i="1" s="1"/>
  <c r="D487" i="1"/>
  <c r="D486" i="1" s="1"/>
  <c r="D482" i="1" s="1"/>
  <c r="F484" i="1"/>
  <c r="E484" i="1"/>
  <c r="D484" i="1"/>
  <c r="F483" i="1"/>
  <c r="E483" i="1"/>
  <c r="D483" i="1"/>
  <c r="F480" i="1"/>
  <c r="E480" i="1"/>
  <c r="E479" i="1" s="1"/>
  <c r="E475" i="1" s="1"/>
  <c r="D480" i="1"/>
  <c r="F479" i="1"/>
  <c r="D479" i="1"/>
  <c r="D477" i="1"/>
  <c r="D476" i="1"/>
  <c r="F475" i="1"/>
  <c r="D475" i="1"/>
  <c r="F473" i="1"/>
  <c r="F472" i="1" s="1"/>
  <c r="F471" i="1" s="1"/>
  <c r="E473" i="1"/>
  <c r="D473" i="1"/>
  <c r="D472" i="1" s="1"/>
  <c r="D471" i="1" s="1"/>
  <c r="E472" i="1"/>
  <c r="E471" i="1"/>
  <c r="F469" i="1"/>
  <c r="F468" i="1" s="1"/>
  <c r="E469" i="1"/>
  <c r="E468" i="1" s="1"/>
  <c r="D469" i="1"/>
  <c r="D468" i="1" s="1"/>
  <c r="F466" i="1"/>
  <c r="E466" i="1"/>
  <c r="D466" i="1"/>
  <c r="F465" i="1"/>
  <c r="E465" i="1"/>
  <c r="D465" i="1"/>
  <c r="F463" i="1"/>
  <c r="F462" i="1" s="1"/>
  <c r="E463" i="1"/>
  <c r="E462" i="1" s="1"/>
  <c r="E458" i="1" s="1"/>
  <c r="D463" i="1"/>
  <c r="D462" i="1" s="1"/>
  <c r="D458" i="1" s="1"/>
  <c r="Q460" i="1"/>
  <c r="P460" i="1"/>
  <c r="O460" i="1"/>
  <c r="N460" i="1"/>
  <c r="M460" i="1"/>
  <c r="L460" i="1"/>
  <c r="K460" i="1"/>
  <c r="J460" i="1"/>
  <c r="I460" i="1"/>
  <c r="H460" i="1"/>
  <c r="G460" i="1"/>
  <c r="F460" i="1"/>
  <c r="F459" i="1" s="1"/>
  <c r="E460" i="1"/>
  <c r="D460" i="1"/>
  <c r="E459" i="1"/>
  <c r="D459" i="1"/>
  <c r="F456" i="1"/>
  <c r="F455" i="1" s="1"/>
  <c r="F454" i="1" s="1"/>
  <c r="E456" i="1"/>
  <c r="E455" i="1" s="1"/>
  <c r="E454" i="1" s="1"/>
  <c r="D456" i="1"/>
  <c r="D455" i="1" s="1"/>
  <c r="D454" i="1" s="1"/>
  <c r="F452" i="1"/>
  <c r="E452" i="1"/>
  <c r="E451" i="1" s="1"/>
  <c r="E450" i="1" s="1"/>
  <c r="D452" i="1"/>
  <c r="D451" i="1" s="1"/>
  <c r="D450" i="1" s="1"/>
  <c r="F451" i="1"/>
  <c r="F450" i="1" s="1"/>
  <c r="F448" i="1"/>
  <c r="E448" i="1"/>
  <c r="D448" i="1"/>
  <c r="D445" i="1" s="1"/>
  <c r="D444" i="1" s="1"/>
  <c r="F446" i="1"/>
  <c r="E446" i="1"/>
  <c r="E445" i="1" s="1"/>
  <c r="E444" i="1" s="1"/>
  <c r="D446" i="1"/>
  <c r="F445" i="1"/>
  <c r="F444" i="1" s="1"/>
  <c r="F442" i="1"/>
  <c r="E442" i="1"/>
  <c r="D442" i="1"/>
  <c r="F441" i="1"/>
  <c r="E441" i="1"/>
  <c r="E440" i="1" s="1"/>
  <c r="D441" i="1"/>
  <c r="D440" i="1" s="1"/>
  <c r="F440" i="1"/>
  <c r="F438" i="1"/>
  <c r="F437" i="1" s="1"/>
  <c r="E438" i="1"/>
  <c r="D438" i="1"/>
  <c r="E437" i="1"/>
  <c r="D437" i="1"/>
  <c r="D435" i="1"/>
  <c r="D434" i="1"/>
  <c r="D432" i="1"/>
  <c r="D429" i="1" s="1"/>
  <c r="D428" i="1" s="1"/>
  <c r="F430" i="1"/>
  <c r="F429" i="1" s="1"/>
  <c r="F428" i="1" s="1"/>
  <c r="E430" i="1"/>
  <c r="E429" i="1" s="1"/>
  <c r="E428" i="1" s="1"/>
  <c r="D430" i="1"/>
  <c r="D426" i="1"/>
  <c r="D425" i="1"/>
  <c r="F423" i="1"/>
  <c r="F422" i="1" s="1"/>
  <c r="E423" i="1"/>
  <c r="E422" i="1" s="1"/>
  <c r="D423" i="1"/>
  <c r="D422" i="1" s="1"/>
  <c r="F420" i="1"/>
  <c r="E420" i="1"/>
  <c r="D420" i="1"/>
  <c r="F419" i="1"/>
  <c r="E419" i="1"/>
  <c r="D419" i="1"/>
  <c r="F417" i="1"/>
  <c r="F416" i="1" s="1"/>
  <c r="E417" i="1"/>
  <c r="E416" i="1" s="1"/>
  <c r="D417" i="1"/>
  <c r="D416" i="1" s="1"/>
  <c r="F414" i="1"/>
  <c r="E414" i="1"/>
  <c r="D414" i="1"/>
  <c r="F413" i="1"/>
  <c r="E413" i="1"/>
  <c r="D413" i="1"/>
  <c r="F411" i="1"/>
  <c r="F410" i="1" s="1"/>
  <c r="F407" i="1" s="1"/>
  <c r="E411" i="1"/>
  <c r="E410" i="1" s="1"/>
  <c r="E407" i="1" s="1"/>
  <c r="D411" i="1"/>
  <c r="D410" i="1" s="1"/>
  <c r="D407" i="1" s="1"/>
  <c r="D406" i="1" s="1"/>
  <c r="F408" i="1"/>
  <c r="E408" i="1"/>
  <c r="D408" i="1"/>
  <c r="F403" i="1"/>
  <c r="F402" i="1" s="1"/>
  <c r="E403" i="1"/>
  <c r="E402" i="1" s="1"/>
  <c r="D403" i="1"/>
  <c r="D402" i="1"/>
  <c r="F399" i="1"/>
  <c r="E399" i="1"/>
  <c r="D399" i="1"/>
  <c r="D398" i="1" s="1"/>
  <c r="D397" i="1" s="1"/>
  <c r="F398" i="1"/>
  <c r="F397" i="1" s="1"/>
  <c r="E398" i="1"/>
  <c r="E397" i="1" s="1"/>
  <c r="F395" i="1"/>
  <c r="E395" i="1"/>
  <c r="D395" i="1"/>
  <c r="F394" i="1"/>
  <c r="E394" i="1"/>
  <c r="D394" i="1"/>
  <c r="F392" i="1"/>
  <c r="F391" i="1" s="1"/>
  <c r="F390" i="1" s="1"/>
  <c r="E392" i="1"/>
  <c r="E391" i="1" s="1"/>
  <c r="E390" i="1" s="1"/>
  <c r="D392" i="1"/>
  <c r="D391" i="1" s="1"/>
  <c r="D390" i="1" s="1"/>
  <c r="F389" i="1"/>
  <c r="E389" i="1"/>
  <c r="D389" i="1"/>
  <c r="F388" i="1"/>
  <c r="F387" i="1" s="1"/>
  <c r="F386" i="1" s="1"/>
  <c r="E388" i="1"/>
  <c r="E387" i="1" s="1"/>
  <c r="E386" i="1" s="1"/>
  <c r="D388" i="1"/>
  <c r="D387" i="1" s="1"/>
  <c r="D386" i="1" s="1"/>
  <c r="F383" i="1"/>
  <c r="E383" i="1"/>
  <c r="D383" i="1"/>
  <c r="D382" i="1" s="1"/>
  <c r="D381" i="1" s="1"/>
  <c r="F382" i="1"/>
  <c r="E382" i="1"/>
  <c r="F378" i="1"/>
  <c r="E378" i="1"/>
  <c r="D378" i="1"/>
  <c r="F377" i="1"/>
  <c r="E377" i="1"/>
  <c r="D377" i="1"/>
  <c r="D374" i="1"/>
  <c r="D373" i="1" s="1"/>
  <c r="F371" i="1"/>
  <c r="F370" i="1" s="1"/>
  <c r="E371" i="1"/>
  <c r="D371" i="1"/>
  <c r="D370" i="1" s="1"/>
  <c r="E370" i="1"/>
  <c r="Q367" i="1"/>
  <c r="P367" i="1"/>
  <c r="O367" i="1"/>
  <c r="N367" i="1"/>
  <c r="M367" i="1"/>
  <c r="L367" i="1"/>
  <c r="K367" i="1"/>
  <c r="J367" i="1"/>
  <c r="I367" i="1"/>
  <c r="H367" i="1"/>
  <c r="G367" i="1"/>
  <c r="F367" i="1"/>
  <c r="E367" i="1"/>
  <c r="D367" i="1"/>
  <c r="F366" i="1"/>
  <c r="E366" i="1"/>
  <c r="D366" i="1"/>
  <c r="F363" i="1"/>
  <c r="F362" i="1" s="1"/>
  <c r="F361" i="1" s="1"/>
  <c r="E363" i="1"/>
  <c r="E362" i="1" s="1"/>
  <c r="E361" i="1" s="1"/>
  <c r="D363" i="1"/>
  <c r="D362" i="1" s="1"/>
  <c r="F359" i="1"/>
  <c r="E359" i="1"/>
  <c r="E358" i="1" s="1"/>
  <c r="E357" i="1" s="1"/>
  <c r="D359" i="1"/>
  <c r="D358" i="1" s="1"/>
  <c r="D357" i="1" s="1"/>
  <c r="F358" i="1"/>
  <c r="F357" i="1" s="1"/>
  <c r="F353" i="1"/>
  <c r="F352" i="1" s="1"/>
  <c r="F351" i="1" s="1"/>
  <c r="E353" i="1"/>
  <c r="E352" i="1" s="1"/>
  <c r="E351" i="1" s="1"/>
  <c r="D353" i="1"/>
  <c r="D352" i="1" s="1"/>
  <c r="D351" i="1" s="1"/>
  <c r="F349" i="1"/>
  <c r="E349" i="1"/>
  <c r="E348" i="1" s="1"/>
  <c r="E347" i="1" s="1"/>
  <c r="D349" i="1"/>
  <c r="D348" i="1" s="1"/>
  <c r="D347" i="1" s="1"/>
  <c r="F348" i="1"/>
  <c r="F347" i="1" s="1"/>
  <c r="F345" i="1"/>
  <c r="E345" i="1"/>
  <c r="D345" i="1"/>
  <c r="F344" i="1"/>
  <c r="E344" i="1"/>
  <c r="E343" i="1" s="1"/>
  <c r="D344" i="1"/>
  <c r="D343" i="1" s="1"/>
  <c r="F343" i="1"/>
  <c r="F340" i="1"/>
  <c r="E340" i="1"/>
  <c r="D340" i="1"/>
  <c r="F339" i="1"/>
  <c r="E339" i="1"/>
  <c r="E337" i="1" s="1"/>
  <c r="D339" i="1"/>
  <c r="D338" i="1" s="1"/>
  <c r="F338" i="1"/>
  <c r="F337" i="1"/>
  <c r="F335" i="1"/>
  <c r="E335" i="1"/>
  <c r="D335" i="1"/>
  <c r="F334" i="1"/>
  <c r="F330" i="1" s="1"/>
  <c r="E334" i="1"/>
  <c r="E330" i="1" s="1"/>
  <c r="D334" i="1"/>
  <c r="D332" i="1"/>
  <c r="D331" i="1"/>
  <c r="D330" i="1" s="1"/>
  <c r="F328" i="1"/>
  <c r="E328" i="1"/>
  <c r="D328" i="1"/>
  <c r="F327" i="1"/>
  <c r="E327" i="1"/>
  <c r="D327" i="1"/>
  <c r="D326" i="1" s="1"/>
  <c r="F326" i="1"/>
  <c r="E326" i="1"/>
  <c r="F324" i="1"/>
  <c r="F323" i="1" s="1"/>
  <c r="F322" i="1" s="1"/>
  <c r="E324" i="1"/>
  <c r="E323" i="1" s="1"/>
  <c r="E322" i="1" s="1"/>
  <c r="D324" i="1"/>
  <c r="D323" i="1"/>
  <c r="D322" i="1"/>
  <c r="F320" i="1"/>
  <c r="F319" i="1" s="1"/>
  <c r="F318" i="1" s="1"/>
  <c r="E320" i="1"/>
  <c r="E319" i="1" s="1"/>
  <c r="E318" i="1" s="1"/>
  <c r="D320" i="1"/>
  <c r="D319" i="1" s="1"/>
  <c r="D318" i="1" s="1"/>
  <c r="F316" i="1"/>
  <c r="E316" i="1"/>
  <c r="D316" i="1"/>
  <c r="D315" i="1" s="1"/>
  <c r="D314" i="1" s="1"/>
  <c r="F315" i="1"/>
  <c r="F314" i="1" s="1"/>
  <c r="E315" i="1"/>
  <c r="E314" i="1" s="1"/>
  <c r="F312" i="1"/>
  <c r="E312" i="1"/>
  <c r="D312" i="1"/>
  <c r="F311" i="1"/>
  <c r="E311" i="1"/>
  <c r="D311" i="1"/>
  <c r="D310" i="1" s="1"/>
  <c r="F310" i="1"/>
  <c r="E310" i="1"/>
  <c r="F307" i="1"/>
  <c r="E307" i="1"/>
  <c r="D307" i="1"/>
  <c r="F306" i="1"/>
  <c r="E306" i="1"/>
  <c r="D306" i="1"/>
  <c r="D305" i="1" s="1"/>
  <c r="F305" i="1"/>
  <c r="E305" i="1"/>
  <c r="F303" i="1"/>
  <c r="E303" i="1"/>
  <c r="E302" i="1" s="1"/>
  <c r="D303" i="1"/>
  <c r="F302" i="1"/>
  <c r="D302" i="1"/>
  <c r="F300" i="1"/>
  <c r="E300" i="1"/>
  <c r="D300" i="1"/>
  <c r="D299" i="1" s="1"/>
  <c r="D298" i="1" s="1"/>
  <c r="F299" i="1"/>
  <c r="F298" i="1" s="1"/>
  <c r="F297" i="1" s="1"/>
  <c r="E299" i="1"/>
  <c r="E298" i="1" s="1"/>
  <c r="E297" i="1" s="1"/>
  <c r="F295" i="1"/>
  <c r="E295" i="1"/>
  <c r="D295" i="1"/>
  <c r="D294" i="1" s="1"/>
  <c r="D293" i="1" s="1"/>
  <c r="F294" i="1"/>
  <c r="F293" i="1" s="1"/>
  <c r="E294" i="1"/>
  <c r="E293" i="1" s="1"/>
  <c r="F291" i="1"/>
  <c r="E291" i="1"/>
  <c r="D291" i="1"/>
  <c r="F290" i="1"/>
  <c r="E290" i="1"/>
  <c r="D290" i="1"/>
  <c r="F288" i="1"/>
  <c r="F287" i="1" s="1"/>
  <c r="F286" i="1" s="1"/>
  <c r="E288" i="1"/>
  <c r="E287" i="1" s="1"/>
  <c r="E286" i="1" s="1"/>
  <c r="D288" i="1"/>
  <c r="D287" i="1" s="1"/>
  <c r="D286" i="1" s="1"/>
  <c r="F284" i="1"/>
  <c r="E284" i="1"/>
  <c r="D284" i="1"/>
  <c r="D283" i="1" s="1"/>
  <c r="D276" i="1" s="1"/>
  <c r="F283" i="1"/>
  <c r="E283" i="1"/>
  <c r="D281" i="1"/>
  <c r="D280" i="1"/>
  <c r="F278" i="1"/>
  <c r="E278" i="1"/>
  <c r="D278" i="1"/>
  <c r="F277" i="1"/>
  <c r="E277" i="1"/>
  <c r="D277" i="1"/>
  <c r="F276" i="1"/>
  <c r="E276" i="1"/>
  <c r="F273" i="1"/>
  <c r="E273" i="1"/>
  <c r="D273" i="1"/>
  <c r="F272" i="1"/>
  <c r="E272" i="1"/>
  <c r="D272" i="1"/>
  <c r="F271" i="1"/>
  <c r="E271" i="1"/>
  <c r="D271" i="1"/>
  <c r="F269" i="1"/>
  <c r="F268" i="1" s="1"/>
  <c r="F267" i="1" s="1"/>
  <c r="E269" i="1"/>
  <c r="E268" i="1" s="1"/>
  <c r="E267" i="1" s="1"/>
  <c r="D269" i="1"/>
  <c r="D268" i="1" s="1"/>
  <c r="D267" i="1" s="1"/>
  <c r="F264" i="1"/>
  <c r="F263" i="1" s="1"/>
  <c r="F262" i="1" s="1"/>
  <c r="E264" i="1"/>
  <c r="E263" i="1" s="1"/>
  <c r="E262" i="1" s="1"/>
  <c r="D264" i="1"/>
  <c r="D263" i="1" s="1"/>
  <c r="D262" i="1" s="1"/>
  <c r="F260" i="1"/>
  <c r="E260" i="1"/>
  <c r="D260" i="1"/>
  <c r="F259" i="1"/>
  <c r="F258" i="1" s="1"/>
  <c r="E259" i="1"/>
  <c r="E258" i="1" s="1"/>
  <c r="D259" i="1"/>
  <c r="D258" i="1" s="1"/>
  <c r="F255" i="1"/>
  <c r="E255" i="1"/>
  <c r="D255" i="1"/>
  <c r="D253" i="1"/>
  <c r="F252" i="1"/>
  <c r="E252" i="1"/>
  <c r="D252" i="1"/>
  <c r="D251" i="1" s="1"/>
  <c r="F251" i="1"/>
  <c r="E251" i="1"/>
  <c r="E250" i="1" s="1"/>
  <c r="F248" i="1"/>
  <c r="E248" i="1"/>
  <c r="D248" i="1"/>
  <c r="F247" i="1"/>
  <c r="E247" i="1"/>
  <c r="D247" i="1"/>
  <c r="D246" i="1" s="1"/>
  <c r="F246" i="1"/>
  <c r="E246" i="1"/>
  <c r="F244" i="1"/>
  <c r="F243" i="1" s="1"/>
  <c r="F242" i="1" s="1"/>
  <c r="E244" i="1"/>
  <c r="E243" i="1" s="1"/>
  <c r="E242" i="1" s="1"/>
  <c r="D244" i="1"/>
  <c r="D243" i="1"/>
  <c r="D242" i="1"/>
  <c r="F240" i="1"/>
  <c r="F239" i="1" s="1"/>
  <c r="F238" i="1" s="1"/>
  <c r="E240" i="1"/>
  <c r="E239" i="1" s="1"/>
  <c r="E238" i="1" s="1"/>
  <c r="D240" i="1"/>
  <c r="D239" i="1" s="1"/>
  <c r="D238" i="1" s="1"/>
  <c r="F236" i="1"/>
  <c r="E236" i="1"/>
  <c r="D236" i="1"/>
  <c r="D235" i="1" s="1"/>
  <c r="D234" i="1" s="1"/>
  <c r="D233" i="1" s="1"/>
  <c r="F235" i="1"/>
  <c r="F234" i="1" s="1"/>
  <c r="E235" i="1"/>
  <c r="E234" i="1" s="1"/>
  <c r="D231" i="1"/>
  <c r="D230" i="1" s="1"/>
  <c r="D229" i="1" s="1"/>
  <c r="D228" i="1" s="1"/>
  <c r="F226" i="1"/>
  <c r="F225" i="1" s="1"/>
  <c r="F224" i="1" s="1"/>
  <c r="E226" i="1"/>
  <c r="E225" i="1" s="1"/>
  <c r="E224" i="1" s="1"/>
  <c r="D226" i="1"/>
  <c r="D225" i="1" s="1"/>
  <c r="D224" i="1" s="1"/>
  <c r="F222" i="1"/>
  <c r="E222" i="1"/>
  <c r="E221" i="1" s="1"/>
  <c r="E220" i="1" s="1"/>
  <c r="D222" i="1"/>
  <c r="D221" i="1" s="1"/>
  <c r="D220" i="1" s="1"/>
  <c r="F221" i="1"/>
  <c r="F220" i="1" s="1"/>
  <c r="F218" i="1"/>
  <c r="E218" i="1"/>
  <c r="D218" i="1"/>
  <c r="F217" i="1"/>
  <c r="E217" i="1"/>
  <c r="E216" i="1" s="1"/>
  <c r="D217" i="1"/>
  <c r="D216" i="1" s="1"/>
  <c r="F216" i="1"/>
  <c r="F214" i="1"/>
  <c r="F213" i="1" s="1"/>
  <c r="F212" i="1" s="1"/>
  <c r="E214" i="1"/>
  <c r="D214" i="1"/>
  <c r="E213" i="1"/>
  <c r="D213" i="1"/>
  <c r="E212" i="1"/>
  <c r="D212" i="1"/>
  <c r="F210" i="1"/>
  <c r="F209" i="1" s="1"/>
  <c r="F208" i="1" s="1"/>
  <c r="E210" i="1"/>
  <c r="E209" i="1" s="1"/>
  <c r="E208" i="1" s="1"/>
  <c r="D210" i="1"/>
  <c r="D209" i="1" s="1"/>
  <c r="D208" i="1" s="1"/>
  <c r="F205" i="1"/>
  <c r="E205" i="1"/>
  <c r="E204" i="1" s="1"/>
  <c r="E203" i="1" s="1"/>
  <c r="D205" i="1"/>
  <c r="D204" i="1" s="1"/>
  <c r="D203" i="1" s="1"/>
  <c r="F204" i="1"/>
  <c r="F203" i="1" s="1"/>
  <c r="F201" i="1"/>
  <c r="E201" i="1"/>
  <c r="D201" i="1"/>
  <c r="F200" i="1"/>
  <c r="E200" i="1"/>
  <c r="E199" i="1" s="1"/>
  <c r="D200" i="1"/>
  <c r="D199" i="1" s="1"/>
  <c r="F199" i="1"/>
  <c r="F197" i="1"/>
  <c r="F196" i="1" s="1"/>
  <c r="F195" i="1" s="1"/>
  <c r="E197" i="1"/>
  <c r="D197" i="1"/>
  <c r="E196" i="1"/>
  <c r="D196" i="1"/>
  <c r="E195" i="1"/>
  <c r="D195" i="1"/>
  <c r="F193" i="1"/>
  <c r="F192" i="1" s="1"/>
  <c r="F191" i="1" s="1"/>
  <c r="E193" i="1"/>
  <c r="E192" i="1" s="1"/>
  <c r="E191" i="1" s="1"/>
  <c r="D193" i="1"/>
  <c r="D192" i="1"/>
  <c r="D191" i="1"/>
  <c r="F189" i="1"/>
  <c r="E189" i="1"/>
  <c r="E188" i="1" s="1"/>
  <c r="E187" i="1" s="1"/>
  <c r="D189" i="1"/>
  <c r="D188" i="1" s="1"/>
  <c r="D187" i="1" s="1"/>
  <c r="F188" i="1"/>
  <c r="F187" i="1" s="1"/>
  <c r="F186" i="1" s="1"/>
  <c r="F184" i="1"/>
  <c r="E184" i="1"/>
  <c r="E183" i="1" s="1"/>
  <c r="E182" i="1" s="1"/>
  <c r="E181" i="1" s="1"/>
  <c r="D184" i="1"/>
  <c r="D183" i="1" s="1"/>
  <c r="D182" i="1" s="1"/>
  <c r="D181" i="1" s="1"/>
  <c r="F183" i="1"/>
  <c r="F182" i="1"/>
  <c r="F181" i="1" s="1"/>
  <c r="F179" i="1"/>
  <c r="E179" i="1"/>
  <c r="E178" i="1" s="1"/>
  <c r="E177" i="1" s="1"/>
  <c r="D179" i="1"/>
  <c r="D178" i="1" s="1"/>
  <c r="D177" i="1" s="1"/>
  <c r="F178" i="1"/>
  <c r="F177" i="1"/>
  <c r="F175" i="1"/>
  <c r="E175" i="1"/>
  <c r="D175" i="1"/>
  <c r="F174" i="1"/>
  <c r="E174" i="1"/>
  <c r="E173" i="1" s="1"/>
  <c r="D174" i="1"/>
  <c r="D173" i="1" s="1"/>
  <c r="F173" i="1"/>
  <c r="F171" i="1"/>
  <c r="F170" i="1" s="1"/>
  <c r="F169" i="1" s="1"/>
  <c r="F168" i="1" s="1"/>
  <c r="E171" i="1"/>
  <c r="D171" i="1"/>
  <c r="E170" i="1"/>
  <c r="D170" i="1"/>
  <c r="E169" i="1"/>
  <c r="E168" i="1" s="1"/>
  <c r="D169" i="1"/>
  <c r="D168" i="1" s="1"/>
  <c r="F165" i="1"/>
  <c r="E165" i="1"/>
  <c r="D165" i="1"/>
  <c r="F164" i="1"/>
  <c r="E164" i="1"/>
  <c r="E163" i="1" s="1"/>
  <c r="E162" i="1" s="1"/>
  <c r="D164" i="1"/>
  <c r="D163" i="1" s="1"/>
  <c r="D162" i="1" s="1"/>
  <c r="F163" i="1"/>
  <c r="F162" i="1"/>
  <c r="F160" i="1"/>
  <c r="E160" i="1"/>
  <c r="D160" i="1"/>
  <c r="F159" i="1"/>
  <c r="E159" i="1"/>
  <c r="E158" i="1" s="1"/>
  <c r="E157" i="1" s="1"/>
  <c r="D159" i="1"/>
  <c r="D158" i="1" s="1"/>
  <c r="D157" i="1" s="1"/>
  <c r="F158" i="1"/>
  <c r="F157" i="1"/>
  <c r="F155" i="1"/>
  <c r="E155" i="1"/>
  <c r="D155" i="1"/>
  <c r="F154" i="1"/>
  <c r="E154" i="1"/>
  <c r="E153" i="1" s="1"/>
  <c r="D154" i="1"/>
  <c r="D153" i="1" s="1"/>
  <c r="F153" i="1"/>
  <c r="F151" i="1"/>
  <c r="F150" i="1" s="1"/>
  <c r="F149" i="1" s="1"/>
  <c r="E151" i="1"/>
  <c r="D151" i="1"/>
  <c r="E150" i="1"/>
  <c r="D150" i="1"/>
  <c r="E149" i="1"/>
  <c r="D149" i="1"/>
  <c r="F147" i="1"/>
  <c r="E147" i="1"/>
  <c r="E146" i="1" s="1"/>
  <c r="E145" i="1" s="1"/>
  <c r="D147" i="1"/>
  <c r="D146" i="1" s="1"/>
  <c r="D145" i="1" s="1"/>
  <c r="F146" i="1"/>
  <c r="F145" i="1" s="1"/>
  <c r="F143" i="1"/>
  <c r="E143" i="1"/>
  <c r="E142" i="1" s="1"/>
  <c r="E141" i="1" s="1"/>
  <c r="D143" i="1"/>
  <c r="D142" i="1" s="1"/>
  <c r="D141" i="1" s="1"/>
  <c r="F142" i="1"/>
  <c r="F141" i="1"/>
  <c r="F139" i="1"/>
  <c r="E139" i="1"/>
  <c r="D139" i="1"/>
  <c r="F138" i="1"/>
  <c r="E138" i="1"/>
  <c r="E137" i="1" s="1"/>
  <c r="D138" i="1"/>
  <c r="D137" i="1" s="1"/>
  <c r="F137" i="1"/>
  <c r="F135" i="1"/>
  <c r="F134" i="1" s="1"/>
  <c r="F133" i="1" s="1"/>
  <c r="E135" i="1"/>
  <c r="D135" i="1"/>
  <c r="E134" i="1"/>
  <c r="D134" i="1"/>
  <c r="E133" i="1"/>
  <c r="D133" i="1"/>
  <c r="F130" i="1"/>
  <c r="F129" i="1" s="1"/>
  <c r="F128" i="1" s="1"/>
  <c r="F127" i="1" s="1"/>
  <c r="E130" i="1"/>
  <c r="D130" i="1"/>
  <c r="E129" i="1"/>
  <c r="D129" i="1"/>
  <c r="E128" i="1"/>
  <c r="E127" i="1" s="1"/>
  <c r="D128" i="1"/>
  <c r="D127" i="1" s="1"/>
  <c r="F125" i="1"/>
  <c r="F124" i="1" s="1"/>
  <c r="F123" i="1" s="1"/>
  <c r="F122" i="1" s="1"/>
  <c r="E125" i="1"/>
  <c r="D125" i="1"/>
  <c r="E124" i="1"/>
  <c r="D124" i="1"/>
  <c r="E123" i="1"/>
  <c r="E122" i="1" s="1"/>
  <c r="D123" i="1"/>
  <c r="D122" i="1" s="1"/>
  <c r="F120" i="1"/>
  <c r="F119" i="1" s="1"/>
  <c r="F118" i="1" s="1"/>
  <c r="F117" i="1" s="1"/>
  <c r="E120" i="1"/>
  <c r="D120" i="1"/>
  <c r="E119" i="1"/>
  <c r="D119" i="1"/>
  <c r="E118" i="1"/>
  <c r="E117" i="1" s="1"/>
  <c r="D118" i="1"/>
  <c r="D117" i="1" s="1"/>
  <c r="F114" i="1"/>
  <c r="E114" i="1"/>
  <c r="D114" i="1"/>
  <c r="F113" i="1"/>
  <c r="E113" i="1"/>
  <c r="E112" i="1" s="1"/>
  <c r="E108" i="1" s="1"/>
  <c r="D113" i="1"/>
  <c r="D112" i="1" s="1"/>
  <c r="D108" i="1" s="1"/>
  <c r="F112" i="1"/>
  <c r="F110" i="1"/>
  <c r="F109" i="1" s="1"/>
  <c r="F108" i="1" s="1"/>
  <c r="E110" i="1"/>
  <c r="D110" i="1"/>
  <c r="E109" i="1"/>
  <c r="D109" i="1"/>
  <c r="F106" i="1"/>
  <c r="E106" i="1"/>
  <c r="E105" i="1" s="1"/>
  <c r="E104" i="1" s="1"/>
  <c r="E103" i="1" s="1"/>
  <c r="D106" i="1"/>
  <c r="D105" i="1" s="1"/>
  <c r="D104" i="1" s="1"/>
  <c r="D103" i="1" s="1"/>
  <c r="F105" i="1"/>
  <c r="F104" i="1" s="1"/>
  <c r="F103" i="1" s="1"/>
  <c r="D101" i="1"/>
  <c r="D100" i="1"/>
  <c r="D99" i="1" s="1"/>
  <c r="D97" i="1"/>
  <c r="D96" i="1" s="1"/>
  <c r="D88" i="1" s="1"/>
  <c r="D87" i="1" s="1"/>
  <c r="F94" i="1"/>
  <c r="E94" i="1"/>
  <c r="D94" i="1"/>
  <c r="F93" i="1"/>
  <c r="E93" i="1"/>
  <c r="D93" i="1"/>
  <c r="D92" i="1" s="1"/>
  <c r="F92" i="1"/>
  <c r="E92" i="1"/>
  <c r="F90" i="1"/>
  <c r="E90" i="1"/>
  <c r="E89" i="1" s="1"/>
  <c r="E88" i="1" s="1"/>
  <c r="E87" i="1" s="1"/>
  <c r="D90" i="1"/>
  <c r="F89" i="1"/>
  <c r="D89" i="1"/>
  <c r="F88" i="1"/>
  <c r="F87" i="1"/>
  <c r="F85" i="1"/>
  <c r="E85" i="1"/>
  <c r="E84" i="1" s="1"/>
  <c r="E83" i="1" s="1"/>
  <c r="D85" i="1"/>
  <c r="F84" i="1"/>
  <c r="D84" i="1"/>
  <c r="F83" i="1"/>
  <c r="D83" i="1"/>
  <c r="F81" i="1"/>
  <c r="F80" i="1" s="1"/>
  <c r="F79" i="1" s="1"/>
  <c r="E81" i="1"/>
  <c r="D81" i="1"/>
  <c r="D80" i="1" s="1"/>
  <c r="D79" i="1" s="1"/>
  <c r="E80" i="1"/>
  <c r="E79" i="1" s="1"/>
  <c r="F77" i="1"/>
  <c r="E77" i="1"/>
  <c r="D77" i="1"/>
  <c r="D76" i="1" s="1"/>
  <c r="D75" i="1" s="1"/>
  <c r="F76" i="1"/>
  <c r="F75" i="1" s="1"/>
  <c r="E76" i="1"/>
  <c r="E75" i="1"/>
  <c r="F73" i="1"/>
  <c r="E73" i="1"/>
  <c r="D73" i="1"/>
  <c r="F72" i="1"/>
  <c r="E72" i="1"/>
  <c r="D72" i="1"/>
  <c r="D71" i="1" s="1"/>
  <c r="F71" i="1"/>
  <c r="F70" i="1" s="1"/>
  <c r="E71" i="1"/>
  <c r="F68" i="1"/>
  <c r="E68" i="1"/>
  <c r="D68" i="1"/>
  <c r="F67" i="1"/>
  <c r="E67" i="1"/>
  <c r="D67" i="1"/>
  <c r="D66" i="1" s="1"/>
  <c r="F66" i="1"/>
  <c r="E66" i="1"/>
  <c r="D64" i="1"/>
  <c r="F62" i="1"/>
  <c r="F61" i="1" s="1"/>
  <c r="F60" i="1" s="1"/>
  <c r="F59" i="1" s="1"/>
  <c r="E62" i="1"/>
  <c r="D62" i="1"/>
  <c r="E61" i="1"/>
  <c r="D61" i="1"/>
  <c r="E60" i="1"/>
  <c r="E59" i="1" s="1"/>
  <c r="D60" i="1"/>
  <c r="F56" i="1"/>
  <c r="E56" i="1"/>
  <c r="D56" i="1"/>
  <c r="F55" i="1"/>
  <c r="E55" i="1"/>
  <c r="E54" i="1" s="1"/>
  <c r="E53" i="1" s="1"/>
  <c r="D55" i="1"/>
  <c r="D54" i="1" s="1"/>
  <c r="D53" i="1" s="1"/>
  <c r="F54" i="1"/>
  <c r="F53" i="1"/>
  <c r="F51" i="1"/>
  <c r="E51" i="1"/>
  <c r="D51" i="1"/>
  <c r="F50" i="1"/>
  <c r="E50" i="1"/>
  <c r="E49" i="1" s="1"/>
  <c r="D50" i="1"/>
  <c r="D49" i="1" s="1"/>
  <c r="F49" i="1"/>
  <c r="F47" i="1"/>
  <c r="F46" i="1" s="1"/>
  <c r="F45" i="1" s="1"/>
  <c r="F44" i="1" s="1"/>
  <c r="E47" i="1"/>
  <c r="D47" i="1"/>
  <c r="E46" i="1"/>
  <c r="D46" i="1"/>
  <c r="E45" i="1"/>
  <c r="E44" i="1" s="1"/>
  <c r="D45" i="1"/>
  <c r="D42" i="1"/>
  <c r="D41" i="1" s="1"/>
  <c r="D40" i="1" s="1"/>
  <c r="F38" i="1"/>
  <c r="E38" i="1"/>
  <c r="D38" i="1"/>
  <c r="F37" i="1"/>
  <c r="E37" i="1"/>
  <c r="E36" i="1" s="1"/>
  <c r="D37" i="1"/>
  <c r="D36" i="1" s="1"/>
  <c r="F36" i="1"/>
  <c r="F34" i="1"/>
  <c r="F33" i="1" s="1"/>
  <c r="F32" i="1" s="1"/>
  <c r="E34" i="1"/>
  <c r="D34" i="1"/>
  <c r="E33" i="1"/>
  <c r="D33" i="1"/>
  <c r="E32" i="1"/>
  <c r="D32" i="1"/>
  <c r="F30" i="1"/>
  <c r="E30" i="1"/>
  <c r="E29" i="1" s="1"/>
  <c r="E28" i="1" s="1"/>
  <c r="D30" i="1"/>
  <c r="D29" i="1" s="1"/>
  <c r="D28" i="1" s="1"/>
  <c r="F29" i="1"/>
  <c r="F28" i="1" s="1"/>
  <c r="D26" i="1"/>
  <c r="F24" i="1"/>
  <c r="F23" i="1" s="1"/>
  <c r="F22" i="1" s="1"/>
  <c r="E24" i="1"/>
  <c r="E23" i="1" s="1"/>
  <c r="E22" i="1" s="1"/>
  <c r="D24" i="1"/>
  <c r="D23" i="1" s="1"/>
  <c r="D22" i="1" s="1"/>
  <c r="F20" i="1"/>
  <c r="E20" i="1"/>
  <c r="D20" i="1"/>
  <c r="F19" i="1"/>
  <c r="F18" i="1" s="1"/>
  <c r="E19" i="1"/>
  <c r="E18" i="1" s="1"/>
  <c r="D19" i="1"/>
  <c r="D18" i="1" s="1"/>
  <c r="F15" i="1"/>
  <c r="E15" i="1"/>
  <c r="D15" i="1"/>
  <c r="F14" i="1"/>
  <c r="F13" i="1" s="1"/>
  <c r="F12" i="1" s="1"/>
  <c r="E14" i="1"/>
  <c r="E13" i="1" s="1"/>
  <c r="E12" i="1" s="1"/>
  <c r="D14" i="1"/>
  <c r="D13" i="1" s="1"/>
  <c r="D12" i="1" s="1"/>
  <c r="D116" i="1" l="1"/>
  <c r="E116" i="1"/>
  <c r="F458" i="1"/>
  <c r="E524" i="1"/>
  <c r="D297" i="1"/>
  <c r="F17" i="1"/>
  <c r="F11" i="1" s="1"/>
  <c r="F406" i="1"/>
  <c r="E17" i="1"/>
  <c r="E11" i="1" s="1"/>
  <c r="F116" i="1"/>
  <c r="E233" i="1"/>
  <c r="D309" i="1"/>
  <c r="D342" i="1"/>
  <c r="E381" i="1"/>
  <c r="F132" i="1"/>
  <c r="D17" i="1"/>
  <c r="D11" i="1" s="1"/>
  <c r="D250" i="1"/>
  <c r="F233" i="1"/>
  <c r="E342" i="1"/>
  <c r="F381" i="1"/>
  <c r="F356" i="1" s="1"/>
  <c r="F355" i="1" s="1"/>
  <c r="E70" i="1"/>
  <c r="E58" i="1" s="1"/>
  <c r="E186" i="1"/>
  <c r="E167" i="1" s="1"/>
  <c r="F250" i="1"/>
  <c r="F342" i="1"/>
  <c r="F167" i="1"/>
  <c r="F596" i="1"/>
  <c r="D186" i="1"/>
  <c r="D167" i="1" s="1"/>
  <c r="E309" i="1"/>
  <c r="D275" i="1"/>
  <c r="E356" i="1"/>
  <c r="D558" i="1"/>
  <c r="D523" i="1" s="1"/>
  <c r="F58" i="1"/>
  <c r="E406" i="1"/>
  <c r="D59" i="1"/>
  <c r="E275" i="1"/>
  <c r="E132" i="1"/>
  <c r="F275" i="1"/>
  <c r="E558" i="1"/>
  <c r="D70" i="1"/>
  <c r="F309" i="1"/>
  <c r="D132" i="1"/>
  <c r="D44" i="1"/>
  <c r="D361" i="1"/>
  <c r="D356" i="1" s="1"/>
  <c r="D355" i="1" s="1"/>
  <c r="D596" i="1"/>
  <c r="D575" i="1"/>
  <c r="E338" i="1"/>
  <c r="D337" i="1"/>
  <c r="F628" i="1" l="1"/>
  <c r="F630" i="1" s="1"/>
  <c r="E523" i="1"/>
  <c r="E355" i="1" s="1"/>
  <c r="E628" i="1" s="1"/>
  <c r="E630" i="1" s="1"/>
  <c r="D58" i="1"/>
  <c r="D628" i="1" s="1"/>
  <c r="D630" i="1" s="1"/>
  <c r="D639" i="1" l="1"/>
  <c r="D636" i="1"/>
  <c r="D634" i="1"/>
  <c r="E639" i="1"/>
  <c r="E636" i="1"/>
  <c r="E634" i="1"/>
  <c r="F636" i="1"/>
  <c r="F634" i="1"/>
  <c r="F639" i="1"/>
</calcChain>
</file>

<file path=xl/sharedStrings.xml><?xml version="1.0" encoding="utf-8"?>
<sst xmlns="http://schemas.openxmlformats.org/spreadsheetml/2006/main" count="1243" uniqueCount="528">
  <si>
    <t>Приложение № 6</t>
  </si>
  <si>
    <t xml:space="preserve"> к решению Собрания </t>
  </si>
  <si>
    <t>Хвалынского муниципального района</t>
  </si>
  <si>
    <t>от 18 декабря 2025 г. №1048</t>
  </si>
  <si>
    <t>Перечень муниципальных программ и объемы бюджетных ассигнований на их реализацию на 2026 год и плановый период 2027 и 2028 годов</t>
  </si>
  <si>
    <t>(в редакции Решения Собрания Хвалынского муниципального района от 28.01.2026 года №1062, от 10.03.2026 года №1077, от 03.04.2026 года №1095, от 14.05.2026 года №1103, от 30.06.2026 года №1111)</t>
  </si>
  <si>
    <t xml:space="preserve"> (тыс. руб.)</t>
  </si>
  <si>
    <t xml:space="preserve">Наименование </t>
  </si>
  <si>
    <t>Целевая статья</t>
  </si>
  <si>
    <t>Вид расходов</t>
  </si>
  <si>
    <t>Муниципальная программа "Обеспечение населения доступным жильем в Хвалынском муниципальном районе "</t>
  </si>
  <si>
    <t>70 0 00 00000</t>
  </si>
  <si>
    <t>Подпрограмма «Обеспечение жилыми помещениями молодых семей, проживающих в Хвалынском муниципальном районе»</t>
  </si>
  <si>
    <t>70 1 00 00000</t>
  </si>
  <si>
    <t>Основное мероприятие «Обеспечение жилыми помещениями молодых семей»</t>
  </si>
  <si>
    <t>70 1 01 00000</t>
  </si>
  <si>
    <t>Реализация мероприятий по обеспечению жильем молодых семей</t>
  </si>
  <si>
    <t>70 1 01 L4970</t>
  </si>
  <si>
    <t>Социальное обеспечение и иные выплаты населению</t>
  </si>
  <si>
    <t>Социальные выплаты гражданам, кроме публичных нормативных социальных выплат</t>
  </si>
  <si>
    <t>Подпрограмма «Переселение граждан из аварийного жилищного фонда Хвалынского муниципального района »</t>
  </si>
  <si>
    <t>70 2 00 00000</t>
  </si>
  <si>
    <r>
      <t>Основное мероприятие "</t>
    </r>
    <r>
      <rPr>
        <sz val="12"/>
        <color theme="1"/>
        <rFont val="Times New Roman"/>
        <family val="1"/>
        <charset val="204"/>
      </rPr>
      <t>Признание в установленном порядке аварийными и подлежащими сносу многоквартирных домов</t>
    </r>
    <r>
      <rPr>
        <sz val="12"/>
        <color rgb="FF000000"/>
        <rFont val="Times New Roman"/>
        <family val="1"/>
        <charset val="204"/>
      </rPr>
      <t>"</t>
    </r>
  </si>
  <si>
    <t>70 2 01 00000</t>
  </si>
  <si>
    <t>Реализация основного мероприятия</t>
  </si>
  <si>
    <t>70 2 01 10000</t>
  </si>
  <si>
    <t xml:space="preserve">Закупка товаров, работ и услуг для обеспечения государственных (муниципальных) нужд </t>
  </si>
  <si>
    <t>Иные закупки товаров, работ и услуг для обеспечения государственных (муниципальных) нужд</t>
  </si>
  <si>
    <t>Основное мероприятие «Возмещение за объект собственникам аварийных квартир, либо переселение гражданам, проживающих в многоквартирных домах ,признанных в установленном порядке аварийными и подлежащими сносу»</t>
  </si>
  <si>
    <t>70 2 02 00000</t>
  </si>
  <si>
    <t>70 2 02 10000</t>
  </si>
  <si>
    <t>иные бюджетные ассигнования</t>
  </si>
  <si>
    <t>Исполнение судебных актов</t>
  </si>
  <si>
    <t xml:space="preserve">Основное мероприятие «Снос многоквартирных  домов </t>
  </si>
  <si>
    <t>70 2 03 00000</t>
  </si>
  <si>
    <t>70 2 03 10000</t>
  </si>
  <si>
    <t>70 2 05 00000</t>
  </si>
  <si>
    <t>70 2 05 10000</t>
  </si>
  <si>
    <t>70 2 06 00000</t>
  </si>
  <si>
    <t>70 2 06 10000</t>
  </si>
  <si>
    <t>Региональный проект "Жилье"</t>
  </si>
  <si>
    <t>70 2 И2 00000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</si>
  <si>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областного бюджета</t>
  </si>
  <si>
    <t>70 2 И2 67484</t>
  </si>
  <si>
    <t>Муниципальная программа "Социально-экономическое развитие сельскохозяйственного производства Хвалынского муниципального района "</t>
  </si>
  <si>
    <t>71 0 00 00000</t>
  </si>
  <si>
    <t xml:space="preserve">Основное мероприятие «Чествование передовиков сельского хозяйства по итогам весенне-полевых работ» </t>
  </si>
  <si>
    <t>71 0 01 00000</t>
  </si>
  <si>
    <t>71 0 01 10000</t>
  </si>
  <si>
    <t>Основное мероприятие «Участие в районных и областных мероприятиях»</t>
  </si>
  <si>
    <t>71 0 02 00000</t>
  </si>
  <si>
    <t>71 0 02 10000</t>
  </si>
  <si>
    <t>Муниципальная программа «Развитие малого и среднего предпринимательства в Хвалынском районе»</t>
  </si>
  <si>
    <t>72 0 00 00000</t>
  </si>
  <si>
    <t>Основное мероприятие «Содействие развитию малого и среднего предпринимательства»</t>
  </si>
  <si>
    <t>72 0 01 00000</t>
  </si>
  <si>
    <t>72 0 01 10000</t>
  </si>
  <si>
    <t>Муниципальная программа "Развитие и совершенствование деятельности муниципальных учреждений культуры "</t>
  </si>
  <si>
    <t>73 0 00 00000</t>
  </si>
  <si>
    <t>Подпрограмма "Организация и проведение культурно-массовых мероприятий,"</t>
  </si>
  <si>
    <t>73 1 00 00000</t>
  </si>
  <si>
    <t>Основное мероприятие «Организация и проведение культурно-массовых мероприятий на территории Хвалынского муниципального района, участие в презентации района»</t>
  </si>
  <si>
    <t>73 1 01 00000</t>
  </si>
  <si>
    <t>73 1 01 10000</t>
  </si>
  <si>
    <t>Предоставление субсидий бюджетным, автономным учреждениям и иным некоммерческим организациям</t>
  </si>
  <si>
    <t>Субсидии бюджетным учреждениям</t>
  </si>
  <si>
    <t>Основное мероприятие "Волонтеры культуры"</t>
  </si>
  <si>
    <t>73 1 02 00000</t>
  </si>
  <si>
    <t>73 1 02 10000</t>
  </si>
  <si>
    <t>Подпрограмма" Развитие  и совершенствование деятельности МУК"Хвалынская МЦБ им.С.С.Наровчатова" "</t>
  </si>
  <si>
    <t>73 2 00 00000</t>
  </si>
  <si>
    <t>Основное мероприятие"Подписка на периодические издания"</t>
  </si>
  <si>
    <t>73 2 01 00000</t>
  </si>
  <si>
    <t>73 2 01 10000</t>
  </si>
  <si>
    <t xml:space="preserve">73 2 01 10000 </t>
  </si>
  <si>
    <t>Основное мероприятие «Комплектование книжного фонда муниципального учреждения культуры «Хвалынская межпоселенческая центральная библиотека им.С.С. Наровчатова»</t>
  </si>
  <si>
    <t>73 2 02 00000</t>
  </si>
  <si>
    <t>Государственная поддержка отрасли культуры (комплектование книжных фондов муниципальных общедоступных библиотек)</t>
  </si>
  <si>
    <t>73 2 02 L5191</t>
  </si>
  <si>
    <t>Основное мероприятие "Создание условий для развития МУК"Хвалынская МЦБ им.С.С.Наровчатова"</t>
  </si>
  <si>
    <t>73 2 03 00000</t>
  </si>
  <si>
    <t>73 2 03 10000</t>
  </si>
  <si>
    <t>Региональный проект «Создание условий для реализации творческого потенциала нации («Творческие люди»)»</t>
  </si>
  <si>
    <t>73 2 А2 00000</t>
  </si>
  <si>
    <t>Государственная поддержка отрасли культуры (государственная поддержка лучших сельских учреждений культуры)</t>
  </si>
  <si>
    <t>73 2 А2 55192</t>
  </si>
  <si>
    <t>Подпрограмма"Развитие и совершенствование деятельности МУК РДК ХМР"</t>
  </si>
  <si>
    <t>73 3 00 00000</t>
  </si>
  <si>
    <t>Основное мероприятие "Проведение капитального и текущего ремонта, техническое оснащение муниципальных учреждений культурно-досугового типа"</t>
  </si>
  <si>
    <t>73 3 01 00000</t>
  </si>
  <si>
    <t>Проведение капитального и текущего ремонта, техническое оснащение муниципальных учреждений культурно-досугового типа</t>
  </si>
  <si>
    <t>73 3 01 74020</t>
  </si>
  <si>
    <t>Основное мероприятие"Создание условий для развития МУК РДК ХМР)"</t>
  </si>
  <si>
    <t>73 3 02 00000</t>
  </si>
  <si>
    <t>73 3 02 10000</t>
  </si>
  <si>
    <t>Иные межбюджетные трансферты за счет средств, выделяемых из резервного фонда Правительства Саратовской области, на укрепление материально-технической базы муниципальных учреждений культуры</t>
  </si>
  <si>
    <t>73 3 02 79904</t>
  </si>
  <si>
    <t>Региональный проект «Семейные ценности и инфраструктура культуры»</t>
  </si>
  <si>
    <t>73 3 Я5 00000</t>
  </si>
  <si>
    <t>Развитие сети учреждений культурно-досугового типа</t>
  </si>
  <si>
    <t>73 3 Я5 55130</t>
  </si>
  <si>
    <t>Подпрограмма «Развитие и совершенствование деятельности Муниципального  учреждения «АРХИВ»</t>
  </si>
  <si>
    <t>73 4 00 00000</t>
  </si>
  <si>
    <t>Основное мероприятие "Создание условий для развития архивного дела в Хвалынском районе"</t>
  </si>
  <si>
    <t>73 4 01 00000</t>
  </si>
  <si>
    <t>73 4 01 10000</t>
  </si>
  <si>
    <t>Подпрограмма "Обеспечивающая подпрограмма"</t>
  </si>
  <si>
    <t>73 6 00 00000</t>
  </si>
  <si>
    <t>Основное мероприятие "Проведение независимой оценки качества условий оказания услуг учреждений культуры"</t>
  </si>
  <si>
    <t>73 6 02 00000</t>
  </si>
  <si>
    <t>Реализация регионального проекта (программы) в целях выполнения задач федерального проекта "Культурная среда"</t>
  </si>
  <si>
    <t>73 6 А1 00000</t>
  </si>
  <si>
    <t>Техническое оснащение муниципальных музеев</t>
  </si>
  <si>
    <t>73 6 А1 55590</t>
  </si>
  <si>
    <t>Муниципальная программа «Развитие молодежной политики, физической культуры и туризма в Хвалынском муниципальном районе »</t>
  </si>
  <si>
    <t>74 0 00 00000</t>
  </si>
  <si>
    <t>Подпрограмма «Развитие молодежной политики в Хвалынском муниципальном районе»</t>
  </si>
  <si>
    <t>74 1 00 00000</t>
  </si>
  <si>
    <t>Основное мероприятие «Создание условий для реализации установленных полномочий(функций)»</t>
  </si>
  <si>
    <t>74 1 01 00000</t>
  </si>
  <si>
    <t>74 1 01 10000</t>
  </si>
  <si>
    <t>Подпрограмма «Развитие туризма в Хвалынском муниципальном районе»</t>
  </si>
  <si>
    <t>74 2 00 00000</t>
  </si>
  <si>
    <t>Основное мероприятие «Развитие внутреннего и въездного туризма в Хвалынском муниципальном районе»</t>
  </si>
  <si>
    <t>74 2 01 00000</t>
  </si>
  <si>
    <t>74 2 01 10000</t>
  </si>
  <si>
    <t>Подпрограмма «Развитие физической культуры, проведение спортивно-массовых, физкультурно-оздоровительных мероприятий  в Хвалынском муниципальном районе»</t>
  </si>
  <si>
    <t>74 3 00 00000</t>
  </si>
  <si>
    <t>Основное мероприятие «Развитие физической культуры и проведение спортивно-массовых физкультурно-оздоровительных мероприятий в Хвалынском муниципальном районе»</t>
  </si>
  <si>
    <t>74 3 01 00000</t>
  </si>
  <si>
    <t>74 3 01 10000</t>
  </si>
  <si>
    <t>Муниципальная программа «Управление муниципальным имуществом и земельными ресурсами Хвалынского муниципального района, территориальное планирование Хвалынского муниципального района»</t>
  </si>
  <si>
    <t>75 0 00 00000</t>
  </si>
  <si>
    <t>Основное мероприятие «Обеспечение оформления прав на земельные участки»</t>
  </si>
  <si>
    <t>75 0 01 00000</t>
  </si>
  <si>
    <t>75 0 01 10000</t>
  </si>
  <si>
    <t>Основное мероприятие «Выполнение кадастровых и землеустроительных работ по внесению сведений границ населенных пунктов и территориальных зон в ЕГРН»</t>
  </si>
  <si>
    <t>75 0 02 00000</t>
  </si>
  <si>
    <t>75 0 02 1 0000</t>
  </si>
  <si>
    <t>Основное мероприятие «Проведение мероприятий по оформлению права собственности района на объекты недвижимости, в том числе обеспечение постановка на кадастровый учет (снятие с учета, учет изменений)»</t>
  </si>
  <si>
    <t>75 0 03 00000</t>
  </si>
  <si>
    <t>75 0 03 10000</t>
  </si>
  <si>
    <t>Основное мероприятие «Оснащение программно-техническим комплексом»</t>
  </si>
  <si>
    <t>75 0 04 00000</t>
  </si>
  <si>
    <t>75 0 04 10000</t>
  </si>
  <si>
    <t>Основное мероприятие «Проведение мероприятий по проведению рыночной стоимости имущества и земельных участков»</t>
  </si>
  <si>
    <t>75 0 05 00000</t>
  </si>
  <si>
    <t>75 0 05 10000</t>
  </si>
  <si>
    <t>Основное мероприятие «Информационное обеспечение распоряжения муниципальным имуществом»</t>
  </si>
  <si>
    <t>75 0 06 00000</t>
  </si>
  <si>
    <t>75 0 06 10000</t>
  </si>
  <si>
    <t xml:space="preserve">Муниципальная программа «Развитие местного самоуправления Хвалынского муниципального района» </t>
  </si>
  <si>
    <t>76 0 00 00000</t>
  </si>
  <si>
    <t>Основное мероприятие «Создание условий для реализации установленных полномочий (функций)</t>
  </si>
  <si>
    <t>76 0 01 00000</t>
  </si>
  <si>
    <t>76 0 01 10000</t>
  </si>
  <si>
    <t>Муниципальная программа «Укрепление общественного здоровья в Хвалынском муниципальном районе »</t>
  </si>
  <si>
    <t>77 0 00 00000</t>
  </si>
  <si>
    <t>Основное мероприятие «Проведение информационно-коммуникационной компании, направленной на формирование системы мотивации граждан к ведению здорового образа жизни»</t>
  </si>
  <si>
    <t>77 0 01 00000</t>
  </si>
  <si>
    <t>77 0 01 10000</t>
  </si>
  <si>
    <t>Муниципальная программа « Профилактика правонарушений, терроризма и экстремизма и противодействие злоупотреблению наркотиками и их незаконному обороту на территории Хвалынского муниципального района »</t>
  </si>
  <si>
    <t>78 0 00 00000</t>
  </si>
  <si>
    <t>Подпрограмма «Профилактика правонарушений в Хвалынском муниципальном районе »</t>
  </si>
  <si>
    <t>78 1 00 00000</t>
  </si>
  <si>
    <t>Основное мероприятие «Повышения уровня безопасности граждан»</t>
  </si>
  <si>
    <t>78 1 01 00000</t>
  </si>
  <si>
    <t>78 1 01 10000</t>
  </si>
  <si>
    <t xml:space="preserve">Основное мероприятие «Вовлечение общественности в охрану общественного порядка» </t>
  </si>
  <si>
    <t>78 1 02 00000</t>
  </si>
  <si>
    <t>78 1 02 10000</t>
  </si>
  <si>
    <t>Основное мероприятие "Приобретение баннера"</t>
  </si>
  <si>
    <t>78 1 04 00000</t>
  </si>
  <si>
    <t>78 1 04 10000</t>
  </si>
  <si>
    <t>Подпрограмма «Комплексные меры противодействия злоупотреблению наркотиками и их незаконному обороту на территории Хвалынского муниципального района »</t>
  </si>
  <si>
    <t>78 2 00 00000</t>
  </si>
  <si>
    <t>Основное мероприятие «Профилактические мероприятие»</t>
  </si>
  <si>
    <t>78 2 03 00000</t>
  </si>
  <si>
    <t>78 2 03 10000</t>
  </si>
  <si>
    <t>Подпрограмма «Профилактика терроризма и экстремизма в Хвалынском муниципальном районе "</t>
  </si>
  <si>
    <t>78 3 00 00000</t>
  </si>
  <si>
    <r>
      <t>Основное мероприятие «</t>
    </r>
    <r>
      <rPr>
        <sz val="12"/>
        <color theme="1"/>
        <rFont val="Times New Roman"/>
        <family val="1"/>
        <charset val="204"/>
      </rPr>
      <t>Оснащение видеонаблюдением объектов учреждений образования</t>
    </r>
    <r>
      <rPr>
        <sz val="12"/>
        <color rgb="FF000000"/>
        <rFont val="Times New Roman"/>
        <family val="1"/>
        <charset val="204"/>
      </rPr>
      <t>»</t>
    </r>
  </si>
  <si>
    <t>78 3 01 00000</t>
  </si>
  <si>
    <t>78 3 01 100000</t>
  </si>
  <si>
    <t>Основное мероприятие «Техническое оснащение колл- центра по связям с общественностью по вопросам противодействия экстремизму Хвалынского муниципального района»</t>
  </si>
  <si>
    <t>78 3 03 00000</t>
  </si>
  <si>
    <t>78 3 03 10000</t>
  </si>
  <si>
    <t>Основное мероприятие "Приобретение баннера антитеррористической направленности"</t>
  </si>
  <si>
    <t>78 3 04 00000</t>
  </si>
  <si>
    <t>78 3 04 10000</t>
  </si>
  <si>
    <t>Основное мероприятие « Изготовление буклетов антитеррористической и антиэкстремистской направленности»</t>
  </si>
  <si>
    <t>78 3 05 00000</t>
  </si>
  <si>
    <t>78 3 05 10000</t>
  </si>
  <si>
    <r>
      <t>Основное мероприятие «</t>
    </r>
    <r>
      <rPr>
        <sz val="12"/>
        <color theme="1"/>
        <rFont val="Times New Roman"/>
        <family val="1"/>
        <charset val="204"/>
      </rPr>
      <t>Оборудование учреждений образования отдельными постами охраны»</t>
    </r>
  </si>
  <si>
    <t>78 3 07 00000</t>
  </si>
  <si>
    <t>78 3 07 10000</t>
  </si>
  <si>
    <t>Субсидии автономным учреждениям</t>
  </si>
  <si>
    <r>
      <t>Основное мероприятие «</t>
    </r>
    <r>
      <rPr>
        <sz val="12"/>
        <color theme="1"/>
        <rFont val="Times New Roman"/>
        <family val="1"/>
        <charset val="204"/>
      </rPr>
      <t>Оснащение учреждений образования металлодетекторами»</t>
    </r>
  </si>
  <si>
    <t>78 3 08 00000</t>
  </si>
  <si>
    <t>78 3 08 10000</t>
  </si>
  <si>
    <r>
      <t>Основное мероприятие «</t>
    </r>
    <r>
      <rPr>
        <sz val="12"/>
        <color theme="1"/>
        <rFont val="Times New Roman"/>
        <family val="1"/>
        <charset val="204"/>
      </rPr>
      <t>Оснащение магнитным замком МУДО ЦДО "СтартУм")</t>
    </r>
  </si>
  <si>
    <t>78 3 09 00000</t>
  </si>
  <si>
    <t>78 3 09 10000</t>
  </si>
  <si>
    <r>
      <t>Основное мероприятие «</t>
    </r>
    <r>
      <rPr>
        <sz val="12"/>
        <color theme="1"/>
        <rFont val="Times New Roman"/>
        <family val="1"/>
        <charset val="204"/>
      </rPr>
      <t>Оснащение объектовым оборудованием «Стрелец- Мониторинг»  (МУДО ЦДО "СтартУм")</t>
    </r>
  </si>
  <si>
    <t>78 3 10 00000</t>
  </si>
  <si>
    <t>78 3 10 10000</t>
  </si>
  <si>
    <t>Основное мероприятие «Установка ограждений по периметру образовательных учреждений»</t>
  </si>
  <si>
    <t>78 3 11 00000</t>
  </si>
  <si>
    <t>78 3 11 10000</t>
  </si>
  <si>
    <t>Основное мероприятие «Установка на территории  объектов образовательных учреждений систем наружного освещения согласно паспорту безопасности и акту обследования и категорирования образовательных учреждений»</t>
  </si>
  <si>
    <t>78 3 12 00000</t>
  </si>
  <si>
    <t>78 3 12 10000</t>
  </si>
  <si>
    <t>Муниципальная программа "Реконструкция системы водоснабжения поселка Северный Хвалынского муниципального района Саратовской области на 2020-2024 годы"</t>
  </si>
  <si>
    <t>79 0 00 00000</t>
  </si>
  <si>
    <t>Основное мероприятие Экспертиза проектно-сметной документации по реконструкции системы водоснабжения в п. Северный Хвалынского муниципального района Саратовской области"</t>
  </si>
  <si>
    <t>79 0 02 00000</t>
  </si>
  <si>
    <t>79 0 02 10000</t>
  </si>
  <si>
    <t>Муниципальная программа «Снижение рисков и смягчение последствий чрезвычайных ситуаций природного и техногенного характера »</t>
  </si>
  <si>
    <t>7В 0 00 00000</t>
  </si>
  <si>
    <r>
      <t>Основное мероприятие «</t>
    </r>
    <r>
      <rPr>
        <sz val="12"/>
        <color theme="1"/>
        <rFont val="Times New Roman"/>
        <family val="1"/>
        <charset val="204"/>
      </rPr>
      <t>Доукомплектование ЕДДС</t>
    </r>
    <r>
      <rPr>
        <sz val="12"/>
        <color rgb="FF000000"/>
        <rFont val="Times New Roman"/>
        <family val="1"/>
        <charset val="204"/>
      </rPr>
      <t>»</t>
    </r>
  </si>
  <si>
    <t>7В 0 01 00000</t>
  </si>
  <si>
    <t>7В 0 01 10000</t>
  </si>
  <si>
    <t>Основное мероприятие «Обеспечение безопасности людей на водных объектах»</t>
  </si>
  <si>
    <t>7В 0 02 00000</t>
  </si>
  <si>
    <t>7В 0 02 10000</t>
  </si>
  <si>
    <t>Основное мероприятие «Создание местной системы оповещения Хвалынского муниципального района Саратовской области»</t>
  </si>
  <si>
    <t>7В 0 03 00000</t>
  </si>
  <si>
    <t>7В 0 03 10000</t>
  </si>
  <si>
    <t>Основное мероприятие «Приобретение и установка, ремонт и восстановление пожарных гидрантов»</t>
  </si>
  <si>
    <t>7В 0 04 00000</t>
  </si>
  <si>
    <t>7В 0 04 10000</t>
  </si>
  <si>
    <t>Муниципальная программа «Социально-направленные мероприятия Хвалынского муниципального района »</t>
  </si>
  <si>
    <t>7Д 0 00 00000</t>
  </si>
  <si>
    <t>Основное мероприятие «Оказание мер социальной поддержки отдельных категорий граждан»</t>
  </si>
  <si>
    <t>7Д 0 01 00000</t>
  </si>
  <si>
    <t>7Д 0 01 10000</t>
  </si>
  <si>
    <t>Иные выплаты населению</t>
  </si>
  <si>
    <t>Основное мероприятие «Юбилейные и праздничные мероприятия»</t>
  </si>
  <si>
    <t>7Д 0 02 00000</t>
  </si>
  <si>
    <t>7Д 0 02 10000</t>
  </si>
  <si>
    <t>Основное мероприятие «Выплаты отдельным категориям граждан»</t>
  </si>
  <si>
    <t>7Д 0 03 00000</t>
  </si>
  <si>
    <t>7Д 0 03 10000</t>
  </si>
  <si>
    <t>Публичные нормативные социальные выплаты гражданам</t>
  </si>
  <si>
    <t>Основное мероприятие «Изготовление и размещение социальной рекламы»</t>
  </si>
  <si>
    <t>7Д 0 04 00000</t>
  </si>
  <si>
    <t>7Д 0 04 10000</t>
  </si>
  <si>
    <t>Основное мероприятие «Обеспечение  семей, попавших в трудную жизненную ситуацию автономными пожарными извещателями»</t>
  </si>
  <si>
    <t>7Д 0 05 00000</t>
  </si>
  <si>
    <t>7Д 0 05 10000</t>
  </si>
  <si>
    <t xml:space="preserve">Муниципальная программа "Совершенствование системы оплаты труда работников бюджетной сферы Хвалынского муниципального района " </t>
  </si>
  <si>
    <t>7И 0 00 00000</t>
  </si>
  <si>
    <t>Основное мероприятие "Повышение эффективности и качества предоставляемых услуг муниципальных учреждений дополнительного образования Хвалынского муниципального района"</t>
  </si>
  <si>
    <t>7И 0 01 00000</t>
  </si>
  <si>
    <t>Обеспечение сохранения достигнутых показателей повышения оплаты труда отдельных категорий работников бюджетной сферы</t>
  </si>
  <si>
    <t>7И 0 01 72500</t>
  </si>
  <si>
    <t>Обеспечения сохранения достигнутых показателей повышения оплаты труда отдельных категорий работников бюджетной сферы ( в части повышения оплаты труда отдельным категориям работников бюджетной сферы) (за счет средств дотации)</t>
  </si>
  <si>
    <t>7И 0 01 7251Д</t>
  </si>
  <si>
    <t>Обеспечение сохранения достигнутых показателей повышения оплаты труда отдельных категорий  работников бюджетной сферы за счет средств местного бюджета</t>
  </si>
  <si>
    <t>7И 0 01 S2500</t>
  </si>
  <si>
    <t>Основное мероприятие «Повышение эффективности и качества предоставляемых услуг муниципальных учреждений культуры Хвалынского муниципального района»</t>
  </si>
  <si>
    <t>7И 0 02 00000</t>
  </si>
  <si>
    <t>Обеспечение сохранения  достигнутых показателей повышения оплаты труда отдельных категорий работников бюджетной сферы</t>
  </si>
  <si>
    <t>7И 0 02 72500</t>
  </si>
  <si>
    <t>Обеспечение сохранения достигнутых показателей повышения оплаты труда отдельных категорий работников бюджетной сферы за счет средств местного бюджета</t>
  </si>
  <si>
    <t>7И 0 02 S2500</t>
  </si>
  <si>
    <t>Основное мероприятие «Повышения оплаты труда отдельным категориям работников бюджетной сферы муниципальных образований Хвалынского муниципального района»</t>
  </si>
  <si>
    <t>7И 0 03 00000</t>
  </si>
  <si>
    <t>7И 0 03 72500</t>
  </si>
  <si>
    <t>Межбюджетные трансферты</t>
  </si>
  <si>
    <t>Иные межбюджетные трансферты</t>
  </si>
  <si>
    <t>Муниципальная программа «Управление муниципальными финансами Хвалынского муниципального района »</t>
  </si>
  <si>
    <t>7П 0 00 00000</t>
  </si>
  <si>
    <t>Основное мероприятие «Выравнивание бюджетной обеспеченности»</t>
  </si>
  <si>
    <t>7П 0 01 00000</t>
  </si>
  <si>
    <t xml:space="preserve">Исполнение государственных полномочий по расчету и предоставлению дотаций поселениям </t>
  </si>
  <si>
    <t>7П 0 01 76100</t>
  </si>
  <si>
    <t>Дотации</t>
  </si>
  <si>
    <t>Выравнивание бюджетной обеспеченности поселений из районного фонда финансовой поддержки</t>
  </si>
  <si>
    <t>7П 0 01 01300</t>
  </si>
  <si>
    <t>Основное мероприятие «Управление долговыми обязательствами Хвалынского муниципального района»</t>
  </si>
  <si>
    <t>7П 0 02 00000</t>
  </si>
  <si>
    <t>Процентные платежи по долговым обязательствам</t>
  </si>
  <si>
    <t>7П 0 02 65000</t>
  </si>
  <si>
    <t>Обслуживание государственного (муниципального) долга</t>
  </si>
  <si>
    <t>Обслуживание муниципального долга</t>
  </si>
  <si>
    <t>Муниципальная программа «Капитальный ремонт,  ремонт и содержание автомобильных дорог общего пользования местного значения в Хвалынском муниципальном районе"</t>
  </si>
  <si>
    <t>7Ч 0 00 00000</t>
  </si>
  <si>
    <t>Основное мероприятие "Капитальный ремонт и ремонт автомобильных дорог общего пользования местного значения"</t>
  </si>
  <si>
    <t>7Ч 0 01 00000</t>
  </si>
  <si>
    <t>Реализация основного мероприятия за счет средств муниципального дорожного фонда</t>
  </si>
  <si>
    <t>7Ч 0 01 9Д000</t>
  </si>
  <si>
    <t>Основное мероприятие «Содержание  автомобильных дорог»</t>
  </si>
  <si>
    <t>7Ч 0 02 00000</t>
  </si>
  <si>
    <t>7Ч 0 02 9Д000</t>
  </si>
  <si>
    <t>Основное мероприятие "Разработка проектно-сметной документации, строительный контроль"</t>
  </si>
  <si>
    <t>7Ч 0 03 00000</t>
  </si>
  <si>
    <t>7Ч 0 03 9Д000</t>
  </si>
  <si>
    <t>Основное мероприятие «Иные межбюджетные трансферты, передаваемые бюджетам городских поселений из бюджета муниципального района на осуществление дорожной деятельности»</t>
  </si>
  <si>
    <t>7Ч 0 04 00000</t>
  </si>
  <si>
    <t>7Ч 0 04 9Д000</t>
  </si>
  <si>
    <t>Основное мероприятие "Приобретение дорожно-строительной, специализированной техники и оборудования, комплектующих запасных частей к ним для обеспечения деятельности по содержанию автомобильных дорог общего пользования местного значения Хвалынского муниципального района"</t>
  </si>
  <si>
    <t>7Ч 0 05 00000</t>
  </si>
  <si>
    <t>7Ч 0 05 9Д000</t>
  </si>
  <si>
    <t>Основное мероприятие "Обеспечение дорожно-эксплуатационной техникой"</t>
  </si>
  <si>
    <t>7Ч 0 06 00000</t>
  </si>
  <si>
    <t>Обеспечение дорожно-эксплуатационной техникой муниципальных районов, муниципальных округов и городских округов области</t>
  </si>
  <si>
    <t>7Ч 0 06 9Д807</t>
  </si>
  <si>
    <t>Обеспечение дорожно-эксплуатационной техникой муниципальных районов, муниципальных округов и городских округов области за счет средств муниципального дорожного фонда</t>
  </si>
  <si>
    <t>7Ч 0 06 SД807</t>
  </si>
  <si>
    <t>Муниципальная программа "Осуществление деятельности по обращению с животными без владельцев на территории Хвалынского муниципального района"</t>
  </si>
  <si>
    <t>7Щ 0 00 00000</t>
  </si>
  <si>
    <t>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</t>
  </si>
  <si>
    <t>7Щ 0 02 00000</t>
  </si>
  <si>
    <t>7Щ 0 02 77130</t>
  </si>
  <si>
    <t xml:space="preserve">Муниципальная программа «Демографическое развитие Хвалынского муниципального района» </t>
  </si>
  <si>
    <t>7Я 0 00 00000</t>
  </si>
  <si>
    <t>Основное мероприятие «Мероприятия, направленные на сохранение здоровья населения и увеличение продолжительности жизни населения; повышение уровня благосостояния населения»</t>
  </si>
  <si>
    <t>7Я 0 01 00000</t>
  </si>
  <si>
    <t>7Я 0 01 10000</t>
  </si>
  <si>
    <t>Основное мероприятие «Мероприятия, направленные на профилактику семейного неблагополучия и социального сиротства, развитие системы социальной поддержки семьи и обеспечение организации семейного досуга и отдыха»</t>
  </si>
  <si>
    <t>7Я 0 02 00000</t>
  </si>
  <si>
    <t>7Я 0 02 10000</t>
  </si>
  <si>
    <t>Основное мероприятие «Мероприятия, направленные на информационно-аналитическое обеспечение и сопровождение проведения демографической политики (повышение рождаемости, укрепление семьи, пропаганда семейных ценностей)»</t>
  </si>
  <si>
    <t>7Я 0 03 00000</t>
  </si>
  <si>
    <t>7Я 0 03 10000</t>
  </si>
  <si>
    <t>Муниципальная программа "Развитие образования Хвалынского района "</t>
  </si>
  <si>
    <t>7Е 0 00 00000</t>
  </si>
  <si>
    <t>Подпрограмма «Развитие дошкольного образования Хвалынского района»</t>
  </si>
  <si>
    <t>7Е 1 00 00000</t>
  </si>
  <si>
    <t>Основное мероприятие «Проведение районных конкурсов»</t>
  </si>
  <si>
    <t>7Е 1 01 00000</t>
  </si>
  <si>
    <t>7Е 1 01 10000</t>
  </si>
  <si>
    <t>Основное мероприятие «Материальная поддержка воспитания и обучения детей, посещающих образовательные организации реализующие образовательную программу дошкольного образования»</t>
  </si>
  <si>
    <t>7Е 1 02 00000</t>
  </si>
  <si>
    <t>7Е 1 02 10000</t>
  </si>
  <si>
    <t>Частичное финансирование расходов 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</si>
  <si>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7Е 1 02 76900</t>
  </si>
  <si>
    <t>Компенсация родительской платы за присмотр и уход за детьми в образовательных организациях, реализующих образовательную программу дошкольного образования</t>
  </si>
  <si>
    <t>7Е 1 02 77900</t>
  </si>
  <si>
    <t>Финансовое обеспечение расходов на присмотр и уход за детьми дошкольного возраста в муниципальных образовательных организациях, реализующих образовательную программу дошкольного образования, расположенных в сельских населенных пунктах, закрытом административно-территориальном образовании, поселках городского типа и городах с населением до 100 тысяч человек</t>
  </si>
  <si>
    <t>7Е 1 02 78510</t>
  </si>
  <si>
    <t>Финансовое обеспечение расходов за присмотр и уход за детьми дошкольного возраста из многодетных семей в муниципальных образовательных организациях, реализующих образовательную программу дошкольного образования</t>
  </si>
  <si>
    <t>7Е 1 02 78750</t>
  </si>
  <si>
    <t>Основное мероприятие «Финансовое обеспечение образовательной деятельности муниципальных бюджетных дошкольных образовательных учреждений»</t>
  </si>
  <si>
    <t>7Е 1 03 00000</t>
  </si>
  <si>
    <t>7Е 1 03 10000</t>
  </si>
  <si>
    <t>Финансовое обеспечение образовательной деятельности муниципальных дошкольных образовательных организаций</t>
  </si>
  <si>
    <t>7Е 1 03 76700</t>
  </si>
  <si>
    <t>Основное мероприятие "Проведение капитального и текущего ремонтов муниципальных образовательных организаций"</t>
  </si>
  <si>
    <t>7Е 1 04 00000</t>
  </si>
  <si>
    <t>Проведение капитального и текущего ремонта муниципальных образовательных организаций</t>
  </si>
  <si>
    <t>7Е 1 04 72110</t>
  </si>
  <si>
    <t>Проведение капитального и текущего ремонта муниципальных образовательных организаций за счет средств местного бюджета</t>
  </si>
  <si>
    <t>7Е 1 04 S2110</t>
  </si>
  <si>
    <t>Основное мероприятие «Оснащение и укрепление материально-технической базы образовательных организаций»</t>
  </si>
  <si>
    <t>7Е 1 05 00000</t>
  </si>
  <si>
    <t>Оснащение и укрепление материально-технической базы образовательных организаций</t>
  </si>
  <si>
    <t>7Е 1 05 79150</t>
  </si>
  <si>
    <t>Оснащение и укрепление материально-технической базы образовательных организаций за счет средств местного бюджета</t>
  </si>
  <si>
    <t>7Е 1 05 S9150</t>
  </si>
  <si>
    <t>Подпрограмма Развитие системы общего и дополнительного образования»</t>
  </si>
  <si>
    <t>7Е 2 00 00000</t>
  </si>
  <si>
    <t>Основное мероприятие «Создание условий для развития системы общего образования»</t>
  </si>
  <si>
    <t>7Е 2 01 00000</t>
  </si>
  <si>
    <t>7Е 2 01 10000</t>
  </si>
  <si>
    <t>Финансовое обеспечение образовательной деятельности муниципальных общеобразовательных учреждений</t>
  </si>
  <si>
    <t>7Е 2 01 77000</t>
  </si>
  <si>
    <t>Поощрительные выплаты водителям школьных автобусов муниципальных общеобразовательных организаций</t>
  </si>
  <si>
    <t>7Е 2 01 79190</t>
  </si>
  <si>
    <t>Финансовое обеспечение цифровой образовательной среды в муниципальных общеобразовательных организациях</t>
  </si>
  <si>
    <t>7Е 2 01 79240</t>
  </si>
  <si>
    <t>Финансовое обеспечение центров образования естественно-научной и технологической направленностей, а также цифрового и гуманитарного профилей в муниципальных общеобразовательных организациях (за исключением расходов на оплату труда с начислениями)</t>
  </si>
  <si>
    <t>7Е 2 01 79250</t>
  </si>
  <si>
    <t>Финансовое обеспечение центров образования естественно-научной и технологической направленностей, а также цифрового и гуманитарного профилей в муниципальных общеобразовательных организациях (в части расходов на оплату труда с начислениями)</t>
  </si>
  <si>
    <t>7Е 2 01 79260</t>
  </si>
  <si>
    <t>Иные межбюджетные трансферты за счет средств, выделяемых из резервного фонда Правительства Саратовской области, на укрепление материально-технической базы муниципальных образовательных организаций</t>
  </si>
  <si>
    <t>7Е 2 01 79905</t>
  </si>
  <si>
    <t>Основное мероприятие «Создание условий для развития системы дополнительного образования»</t>
  </si>
  <si>
    <t>7Е 2 02 00000</t>
  </si>
  <si>
    <t>7Е 2 02 10000</t>
  </si>
  <si>
    <t>Иные бюджетные ассигнования</t>
  </si>
  <si>
    <t>Оснащение и укрепление материально-технической базы образовательных учреждений</t>
  </si>
  <si>
    <t>7Е 2 02 79150</t>
  </si>
  <si>
    <t>Оснащение и укрепление материально-технической базы образовательных учреждений за счет средств местного бюджета</t>
  </si>
  <si>
    <t>7Е 2 02 S9150</t>
  </si>
  <si>
    <t>Основное мероприятие «Создание условий организации отдыха и оздоровления детей»</t>
  </si>
  <si>
    <t>7Е 2 03 00000</t>
  </si>
  <si>
    <t>7Е 2 03 10000</t>
  </si>
  <si>
    <t>Основное мероприятие «Организационные мероприятия по проведению государственной итоговой аттестации»</t>
  </si>
  <si>
    <t>7Е 2 04 00000</t>
  </si>
  <si>
    <t>7Е 2 04 10000</t>
  </si>
  <si>
    <t>Основное мероприятие «Организация подвоза обучающихся к месту организации обучения и обратно к месту проживания автотранспортом, соответствующего требованиям безопасности и комфорта»</t>
  </si>
  <si>
    <t>7Е 2 05 00000</t>
  </si>
  <si>
    <t>7Е 2 05 10000</t>
  </si>
  <si>
    <t>Основное мероприятие «Конкурсы»</t>
  </si>
  <si>
    <t>7Е 2 06 00000</t>
  </si>
  <si>
    <t>7Е 2 06 10000</t>
  </si>
  <si>
    <t>7Е 2 07 00000</t>
  </si>
  <si>
    <t>7Е 2 07 72110</t>
  </si>
  <si>
    <t>7Е 2 07 S2110</t>
  </si>
  <si>
    <t>Проведение капитального и текущего ремонта спортивных залов муниципальных образовательных организаций</t>
  </si>
  <si>
    <t>7Е 2 07 72120</t>
  </si>
  <si>
    <t>Проведение капитального и текущего ремонта спортивных залов муниципальных образовательных организаций за счет средств местного бюджета</t>
  </si>
  <si>
    <t>7Е 2 07 S2120</t>
  </si>
  <si>
    <t>Основное мероприятие "Ежемесячное денежное вознаграждение за классное руководство педагогическим работникам муниципальных общеобразовательных организаций"</t>
  </si>
  <si>
    <t>7Е 2 08 00000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</si>
  <si>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</si>
  <si>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7Е 2 08 R3030</t>
  </si>
  <si>
    <t>Основное мероприятие "Организация бесплатного горячего питания обучающихся, получающих начальное общее образование в муниципальных образовательных организациях"</t>
  </si>
  <si>
    <t>7Е 2 09 00000</t>
  </si>
  <si>
    <t>Финансовое обеспечение расходов на обеспечение горячим питанием обучающихся 1-4 классов муниципальных образовательных организаций</t>
  </si>
  <si>
    <t>7Е 2 09 78340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</si>
  <si>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(муниципальные образовательные организации)</t>
  </si>
  <si>
    <t>7Е 2 09 L3042</t>
  </si>
  <si>
    <t>7Е 2 10 00000</t>
  </si>
  <si>
    <t>Укрепление материально-технической базы и оснащение музеев боевой славы в муниципальных образовательных организациях</t>
  </si>
  <si>
    <t>7Е 2 10 72130</t>
  </si>
  <si>
    <t>7Е 2 10 79150</t>
  </si>
  <si>
    <t>7Е 2 10 S9150</t>
  </si>
  <si>
    <t>Основное мероприятие «Благоустройство территорий муниципальных общеобразовательных учреждений»</t>
  </si>
  <si>
    <t>7E 2 11 00000</t>
  </si>
  <si>
    <t>7E 2 11 10000</t>
  </si>
  <si>
    <t>Реализация мероприятий по капитальным вложениям в объекты муниципальной собственности, капитальному ремонту объектов муниципальной собственности и (или) сохранению объектов культурного наследия</t>
  </si>
  <si>
    <t>7E 2 11 L1120</t>
  </si>
  <si>
    <t>Подпрограмма «Одаренные дети»</t>
  </si>
  <si>
    <t>7Е 3 00 00000</t>
  </si>
  <si>
    <t>Основное мероприятие «Проведение районных конкурсов, спартакиад, олимпиад, участие в областных конкурсах»</t>
  </si>
  <si>
    <t>7Е 3 01 00000</t>
  </si>
  <si>
    <t>7Е 3 01 10000</t>
  </si>
  <si>
    <t>Подпрограмма «Совершенствование школьного питания»</t>
  </si>
  <si>
    <t>7Е 4 00 00000</t>
  </si>
  <si>
    <t>Основное мероприятие «Проведение районного конкурса на лучшую организацию школьного питания»</t>
  </si>
  <si>
    <t>7Е 4 01 00000</t>
  </si>
  <si>
    <t>7Е 4 01 10000</t>
  </si>
  <si>
    <t>Основное мероприятие «Организация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начального, основного общего и среднего общего образования»</t>
  </si>
  <si>
    <t>7Е 4 02 00000</t>
  </si>
  <si>
    <t>7Е 4 02 10000</t>
  </si>
  <si>
    <t>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начального, основного общего и среднего общего образования</t>
  </si>
  <si>
    <t>7Е 4 02 77200</t>
  </si>
  <si>
    <t>Основное мероприятие «Создание в общеобразовательных организациях условий для организации горячего питания программы начального, основного общего и среднего общего образования»</t>
  </si>
  <si>
    <t>7Е 4 03 00000</t>
  </si>
  <si>
    <t>7Е 4 03 10000</t>
  </si>
  <si>
    <t>Компенсация стоимости горячего питания родителям (законным представителям) обучающихся по образовательным программам начального общего образования на дому детей-инвалидов и детей, нуждающихся в длительном лечении, которые по состоянию здоровья временно или постоянно не могут посещать образовательные организации</t>
  </si>
  <si>
    <t>7Е 4 02 77160</t>
  </si>
  <si>
    <t>Подпрограмма «Реализация региональных проектов»</t>
  </si>
  <si>
    <t>7E 5 00 00000</t>
  </si>
  <si>
    <t>Региональный проект "Педагоги и наставники"</t>
  </si>
  <si>
    <t>7E 5 Ю6 00000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</si>
  <si>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«Сириус», муниципальных общеобразовательных организаций и профессиональных образовательных организаций (общеобразовательные организации)</t>
  </si>
  <si>
    <t>7E 5 Ю6 50501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</si>
  <si>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</si>
  <si>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7Е 5 Ю6 51790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</si>
  <si>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</si>
  <si>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7E 5 Ю6 53030</t>
  </si>
  <si>
    <t>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</t>
  </si>
  <si>
    <t>7Е 5 Е1 51720</t>
  </si>
  <si>
    <t>Обеспечение условий для создания центров образования цифрового и гуманитарного профилей (в части расходов на оплату труда с начислениями)</t>
  </si>
  <si>
    <t>7E 5 E1 72132</t>
  </si>
  <si>
    <t>Обеспечение условий для создания центров образования цифрового и гуманитарного профилей (за исключением расходов на оплату труда с начислениями)</t>
  </si>
  <si>
    <t>7E 5 E1 72131</t>
  </si>
  <si>
    <t>Обеспечение условий для функционирования центров образования естественно-научной и технологической направленности в муниципальных общеобразовательных организациях (в части расходов на оплату труда с начислениями)</t>
  </si>
  <si>
    <t>7Е 5 Е1 А1722</t>
  </si>
  <si>
    <t>Обеспечение условий для функционирования центров образования естественно-научной и технологической направленности в муниципальных общеобразовательных организациях (за исключением расходов на оплату труда с начислениями)</t>
  </si>
  <si>
    <t>7Е 5 Е1 А1721</t>
  </si>
  <si>
    <t>Обеспечение условий для создания центров образования цифрового и гуманитарного профилей (в рамках достижения соответствующих результатов федерального проекта)</t>
  </si>
  <si>
    <t>7E 5 Е1 U1130</t>
  </si>
  <si>
    <t>Обеспечение условий для функционирования центров образования естественно-научной и технологической направленностей в общеобразовательных организациях</t>
  </si>
  <si>
    <t>7E 5 Е1 U1290</t>
  </si>
  <si>
    <t>Обеспечение условий для создания центров образования цифрового и гуманитарного профилей (в рамках достижения соответствующих результатов федерального проекта) за счет средств местного бюджета</t>
  </si>
  <si>
    <t>7E 5 Е1 Д1130</t>
  </si>
  <si>
    <t>Основное мероприятие «Реализация регионального проекта (программы) в целях выполнения задач федерального проекта «Цифровая образовательная среда»</t>
  </si>
  <si>
    <t>7E 5 Е4 00000</t>
  </si>
  <si>
    <t>Обеспечение образовательных организаций материально-технической базой для внедрения цифровой образовательной среды</t>
  </si>
  <si>
    <t>7E 5 Е4 52100</t>
  </si>
  <si>
    <t>Обновление материально-технической базы образовательных организаций для внедрения цифровой образовательной среды и развития цифровых навыков обучающихся</t>
  </si>
  <si>
    <t>7Е 5 Е4 52130</t>
  </si>
  <si>
    <t xml:space="preserve">Обеспечение условий для внедрения цифровой образовательной среды в  общеобразовательных организациях </t>
  </si>
  <si>
    <t>7E 5 E4 A2131</t>
  </si>
  <si>
    <t>Обеспечение условий для функционирования центров цифровой образовательной среды в общеобразовательных организациях и профессиональных образовательных организациях</t>
  </si>
  <si>
    <t>7E 5 Е4 U1330</t>
  </si>
  <si>
    <t>Региональный проект «Патриотическое воспитание граждан Российской Федерации»</t>
  </si>
  <si>
    <t>7E 5 EB 00000</t>
  </si>
  <si>
    <t>7Е 5 ЕB 51790</t>
  </si>
  <si>
    <t>Подпрограмма "Меры социальной поддержки"</t>
  </si>
  <si>
    <t>7Е 6 00 00000</t>
  </si>
  <si>
    <t>Основное мероприятие "Материальная поддержка студентов, проживающих на территории Хвалынского муниципального района и обучающихся в образовательных организациях высшего профессионального образования"</t>
  </si>
  <si>
    <t>7Е 6 01 00000</t>
  </si>
  <si>
    <t>7Е 6 01 10000</t>
  </si>
  <si>
    <t>Финансовое обеспечение затрат по целевому обучению в профессиональных образовательных организациях и образовательных организациях высшего образования</t>
  </si>
  <si>
    <t>7Е 6 01 78320</t>
  </si>
  <si>
    <t>Основное мероприятие "Бюджетное инвестирование по результатам участия в проектах различного уровня"</t>
  </si>
  <si>
    <t>7Е 6 02 00000</t>
  </si>
  <si>
    <t>7Е 6 02 10000</t>
  </si>
  <si>
    <t>Основное мероприятие «Дополнительные меры поддержки учителям (победителям конкурса «Земский учитель»)»</t>
  </si>
  <si>
    <t>7Е 6 03 00000</t>
  </si>
  <si>
    <t>7Е 6 03 10000</t>
  </si>
  <si>
    <t>Муниципальная программа «Модернизация коммунальной инфраструктуры Хвалынского муниципального района»</t>
  </si>
  <si>
    <t>7U 0 00 00000</t>
  </si>
  <si>
    <t>Основное мероприятие «Выполнение работ по разработке проектов зон санитарной охраны поверхностных источников водоснабжения»</t>
  </si>
  <si>
    <t>7U 0 02 00000</t>
  </si>
  <si>
    <t>7U 0 02 10000</t>
  </si>
  <si>
    <t>Субсидии, за исключением субсидий на софинансирование капитальных вложений в объекты государственной (муниципальной) собственности</t>
  </si>
  <si>
    <t>Муниципальная программа «Энергосбережение и повышение энергетической эффективности Хвалынского муниципального района »</t>
  </si>
  <si>
    <t>7W 0 00 00000</t>
  </si>
  <si>
    <t>Основное мероприятие « Выявление бесхозяйных объектов недвижимого имущества, используемых для передачи энергетических ресурсов»</t>
  </si>
  <si>
    <t>7W 0 01 00000</t>
  </si>
  <si>
    <t xml:space="preserve">Реализация основного мероприятия </t>
  </si>
  <si>
    <t>7W 0 01 10000</t>
  </si>
  <si>
    <t>Оформление прав собственности на бесхозяйные объекты газораспределения</t>
  </si>
  <si>
    <t>7W 0 01 78930</t>
  </si>
  <si>
    <t>Оформление прав собственности на бесхозяйные объекты газораспределения за счет средств местного бюджета</t>
  </si>
  <si>
    <t>7W 0 01 S8930</t>
  </si>
  <si>
    <t>Основное мероприятие «Реконструкция сетей газоснабжения МУК "РДК"  Хвалынского муниципального района Саратовской области»</t>
  </si>
  <si>
    <t>7W 0 02 00000</t>
  </si>
  <si>
    <t>Осуществление мероприятий в области энергосбережения и повышения энергетической эффективности</t>
  </si>
  <si>
    <t>7W 0 02 79Б00</t>
  </si>
  <si>
    <t>Основное мероприятие «Выполнение действий (работ, мероприятий), направленных на энергосбережение и повышение энергетической эффективности использования энергетических ресурсов системы теплоснабжения бюджетных учреждений Хвалынского района Саратовской области»</t>
  </si>
  <si>
    <t>7W 0 03 00000</t>
  </si>
  <si>
    <t>7W 0 03 79140</t>
  </si>
  <si>
    <t>Основное мероприятие "Ремонт и содержание имущества, используемого для передачи энергетических ресурсов, приобретение трубы"</t>
  </si>
  <si>
    <t>7W 0 05 00000</t>
  </si>
  <si>
    <t>7W 0 05 10000</t>
  </si>
  <si>
    <t>Основное мероприятие "Оформление прав собственности на бесхозяйные объекты газораспределения"</t>
  </si>
  <si>
    <t>7W 0 05 78930</t>
  </si>
  <si>
    <t>7W 0 05 S8930</t>
  </si>
  <si>
    <t>Всего:</t>
  </si>
  <si>
    <t>Условно утвержденные расходы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</si>
</sst>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14" x14ac:knownFonts="1">
    <font>
      <sz val="11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rgb="FF333333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000000"/>
      <name val="PT Astra Serif"/>
      <family val="1"/>
      <charset val="204"/>
    </font>
    <font>
      <b/>
      <sz val="12"/>
      <color rgb="FF333333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PT Astra Serif"/>
      <family val="1"/>
      <charset val="204"/>
    </font>
    <font>
      <sz val="12"/>
      <name val="PT Astra Serif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0">
    <xf numFmtId="0" fontId="0" fillId="0" borderId="0" xfId="0"/>
    <xf numFmtId="0" fontId="2" fillId="0" borderId="0" xfId="0" applyFont="1" applyAlignment="1">
      <alignment horizontal="right"/>
    </xf>
    <xf numFmtId="0" fontId="3" fillId="0" borderId="0" xfId="0" applyFont="1" applyAlignment="1">
      <alignment horizontal="right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wrapText="1"/>
    </xf>
    <xf numFmtId="0" fontId="3" fillId="0" borderId="1" xfId="0" applyFont="1" applyBorder="1" applyAlignment="1">
      <alignment horizontal="right"/>
    </xf>
    <xf numFmtId="0" fontId="4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wrapText="1"/>
    </xf>
    <xf numFmtId="0" fontId="4" fillId="0" borderId="2" xfId="0" applyFont="1" applyBorder="1" applyAlignment="1">
      <alignment horizontal="center" vertical="center"/>
    </xf>
    <xf numFmtId="164" fontId="4" fillId="0" borderId="2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/>
    </xf>
    <xf numFmtId="164" fontId="3" fillId="0" borderId="2" xfId="0" applyNumberFormat="1" applyFont="1" applyBorder="1" applyAlignment="1">
      <alignment horizontal="center" vertical="center"/>
    </xf>
    <xf numFmtId="164" fontId="3" fillId="0" borderId="2" xfId="0" applyNumberFormat="1" applyFont="1" applyBorder="1" applyAlignment="1">
      <alignment horizontal="center" vertical="center" wrapText="1"/>
    </xf>
    <xf numFmtId="0" fontId="6" fillId="0" borderId="4" xfId="0" applyFont="1" applyBorder="1" applyAlignment="1">
      <alignment wrapText="1"/>
    </xf>
    <xf numFmtId="0" fontId="7" fillId="0" borderId="2" xfId="0" applyFont="1" applyBorder="1" applyAlignment="1">
      <alignment horizontal="left" vertical="center" wrapText="1"/>
    </xf>
    <xf numFmtId="0" fontId="6" fillId="0" borderId="4" xfId="0" applyFont="1" applyBorder="1" applyAlignment="1">
      <alignment vertical="top" wrapText="1"/>
    </xf>
    <xf numFmtId="0" fontId="3" fillId="0" borderId="5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center" vertical="center"/>
    </xf>
    <xf numFmtId="164" fontId="8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 wrapText="1"/>
    </xf>
    <xf numFmtId="0" fontId="5" fillId="0" borderId="4" xfId="0" applyFont="1" applyBorder="1" applyAlignment="1">
      <alignment vertical="top" wrapText="1"/>
    </xf>
    <xf numFmtId="2" fontId="3" fillId="0" borderId="2" xfId="0" applyNumberFormat="1" applyFont="1" applyBorder="1" applyAlignment="1">
      <alignment horizontal="left" vertical="center" wrapText="1"/>
    </xf>
    <xf numFmtId="0" fontId="6" fillId="0" borderId="2" xfId="0" applyFont="1" applyBorder="1" applyAlignment="1">
      <alignment wrapText="1"/>
    </xf>
    <xf numFmtId="0" fontId="6" fillId="0" borderId="0" xfId="0" applyFont="1" applyAlignment="1">
      <alignment wrapText="1"/>
    </xf>
    <xf numFmtId="0" fontId="8" fillId="0" borderId="0" xfId="0" applyFont="1" applyAlignment="1">
      <alignment horizontal="left" vertical="center" wrapText="1"/>
    </xf>
    <xf numFmtId="164" fontId="8" fillId="0" borderId="2" xfId="0" applyNumberFormat="1" applyFont="1" applyBorder="1" applyAlignment="1">
      <alignment horizontal="center" vertical="center" wrapText="1"/>
    </xf>
    <xf numFmtId="0" fontId="9" fillId="0" borderId="0" xfId="0" applyFont="1" applyAlignment="1">
      <alignment wrapText="1"/>
    </xf>
    <xf numFmtId="0" fontId="3" fillId="0" borderId="2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vertical="top" wrapText="1"/>
    </xf>
    <xf numFmtId="0" fontId="6" fillId="0" borderId="2" xfId="0" applyFont="1" applyBorder="1" applyAlignment="1">
      <alignment horizontal="left" vertical="center" wrapText="1"/>
    </xf>
    <xf numFmtId="0" fontId="5" fillId="0" borderId="2" xfId="0" applyFont="1" applyBorder="1" applyAlignment="1">
      <alignment vertical="top" wrapText="1"/>
    </xf>
    <xf numFmtId="0" fontId="6" fillId="0" borderId="2" xfId="0" applyFont="1" applyBorder="1" applyAlignment="1">
      <alignment vertical="top" wrapText="1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3" fillId="0" borderId="4" xfId="0" applyFont="1" applyBorder="1" applyAlignment="1">
      <alignment vertical="top" wrapText="1"/>
    </xf>
    <xf numFmtId="0" fontId="10" fillId="0" borderId="2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justify" vertical="center" wrapText="1"/>
    </xf>
    <xf numFmtId="164" fontId="6" fillId="0" borderId="2" xfId="0" applyNumberFormat="1" applyFont="1" applyBorder="1" applyAlignment="1">
      <alignment horizontal="center" vertical="center" wrapText="1"/>
    </xf>
    <xf numFmtId="0" fontId="11" fillId="0" borderId="2" xfId="0" applyFont="1" applyBorder="1" applyAlignment="1">
      <alignment horizontal="left" vertical="center" wrapText="1"/>
    </xf>
    <xf numFmtId="0" fontId="12" fillId="0" borderId="0" xfId="0" applyFont="1" applyAlignment="1">
      <alignment wrapText="1"/>
    </xf>
    <xf numFmtId="0" fontId="8" fillId="0" borderId="2" xfId="0" applyFont="1" applyBorder="1" applyAlignment="1">
      <alignment vertical="center" wrapText="1"/>
    </xf>
    <xf numFmtId="0" fontId="11" fillId="0" borderId="0" xfId="0" applyFont="1" applyAlignment="1">
      <alignment wrapText="1"/>
    </xf>
    <xf numFmtId="0" fontId="11" fillId="0" borderId="2" xfId="0" applyFont="1" applyBorder="1" applyAlignment="1">
      <alignment horizontal="center" vertical="center"/>
    </xf>
    <xf numFmtId="164" fontId="11" fillId="0" borderId="2" xfId="0" applyNumberFormat="1" applyFont="1" applyBorder="1" applyAlignment="1">
      <alignment horizontal="center" vertical="center"/>
    </xf>
    <xf numFmtId="0" fontId="8" fillId="0" borderId="0" xfId="0" applyFont="1" applyAlignment="1">
      <alignment wrapText="1"/>
    </xf>
    <xf numFmtId="0" fontId="6" fillId="0" borderId="6" xfId="0" applyFont="1" applyBorder="1" applyAlignment="1">
      <alignment vertical="center" wrapText="1"/>
    </xf>
    <xf numFmtId="0" fontId="3" fillId="0" borderId="0" xfId="0" applyFont="1" applyAlignment="1">
      <alignment wrapText="1"/>
    </xf>
    <xf numFmtId="0" fontId="13" fillId="0" borderId="0" xfId="0" applyFont="1" applyAlignment="1">
      <alignment wrapText="1"/>
    </xf>
    <xf numFmtId="0" fontId="7" fillId="0" borderId="0" xfId="0" applyFont="1" applyAlignment="1">
      <alignment horizontal="left" vertical="center" wrapText="1"/>
    </xf>
    <xf numFmtId="0" fontId="1" fillId="0" borderId="0" xfId="0" applyFont="1"/>
    <xf numFmtId="0" fontId="8" fillId="0" borderId="2" xfId="0" applyFont="1" applyBorder="1" applyAlignment="1">
      <alignment wrapText="1"/>
    </xf>
    <xf numFmtId="0" fontId="6" fillId="0" borderId="2" xfId="0" applyFont="1" applyBorder="1"/>
    <xf numFmtId="0" fontId="5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wrapText="1"/>
    </xf>
    <xf numFmtId="0" fontId="3" fillId="0" borderId="2" xfId="0" applyFont="1" applyBorder="1" applyAlignment="1">
      <alignment vertical="center"/>
    </xf>
    <xf numFmtId="0" fontId="6" fillId="0" borderId="0" xfId="0" applyFont="1" applyAlignment="1">
      <alignment vertical="center"/>
    </xf>
    <xf numFmtId="0" fontId="8" fillId="0" borderId="7" xfId="0" applyFont="1" applyBorder="1" applyAlignment="1">
      <alignment horizontal="center" vertical="center"/>
    </xf>
    <xf numFmtId="164" fontId="8" fillId="0" borderId="7" xfId="0" applyNumberFormat="1" applyFont="1" applyBorder="1" applyAlignment="1">
      <alignment horizontal="center" vertical="center"/>
    </xf>
    <xf numFmtId="0" fontId="6" fillId="0" borderId="6" xfId="0" applyFont="1" applyBorder="1" applyAlignment="1">
      <alignment wrapText="1"/>
    </xf>
    <xf numFmtId="0" fontId="3" fillId="0" borderId="2" xfId="0" applyFont="1" applyBorder="1"/>
    <xf numFmtId="0" fontId="3" fillId="0" borderId="6" xfId="0" applyFont="1" applyBorder="1" applyAlignment="1">
      <alignment wrapText="1"/>
    </xf>
    <xf numFmtId="0" fontId="4" fillId="0" borderId="0" xfId="0" applyFont="1"/>
    <xf numFmtId="164" fontId="11" fillId="0" borderId="2" xfId="0" applyNumberFormat="1" applyFont="1" applyBorder="1" applyAlignment="1">
      <alignment horizontal="center" vertical="center" wrapText="1"/>
    </xf>
    <xf numFmtId="0" fontId="5" fillId="0" borderId="8" xfId="0" applyFont="1" applyBorder="1" applyAlignment="1">
      <alignment vertical="top" wrapText="1"/>
    </xf>
    <xf numFmtId="0" fontId="11" fillId="0" borderId="9" xfId="0" applyFont="1" applyBorder="1" applyAlignment="1">
      <alignment horizontal="center" wrapText="1"/>
    </xf>
    <xf numFmtId="0" fontId="11" fillId="0" borderId="10" xfId="0" applyFont="1" applyBorder="1" applyAlignment="1">
      <alignment horizontal="center" wrapText="1"/>
    </xf>
    <xf numFmtId="0" fontId="11" fillId="0" borderId="11" xfId="0" applyFont="1" applyBorder="1" applyAlignment="1">
      <alignment horizontal="center" wrapText="1"/>
    </xf>
    <xf numFmtId="0" fontId="11" fillId="0" borderId="9" xfId="0" applyFont="1" applyBorder="1" applyAlignment="1">
      <alignment horizontal="left"/>
    </xf>
    <xf numFmtId="0" fontId="11" fillId="0" borderId="10" xfId="0" applyFont="1" applyBorder="1" applyAlignment="1">
      <alignment horizontal="left"/>
    </xf>
    <xf numFmtId="0" fontId="11" fillId="0" borderId="11" xfId="0" applyFont="1" applyBorder="1" applyAlignment="1">
      <alignment horizontal="left"/>
    </xf>
    <xf numFmtId="4" fontId="8" fillId="0" borderId="2" xfId="0" applyNumberFormat="1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/>
    </xf>
    <xf numFmtId="0" fontId="11" fillId="0" borderId="10" xfId="0" applyFont="1" applyBorder="1" applyAlignment="1">
      <alignment horizontal="center"/>
    </xf>
    <xf numFmtId="0" fontId="11" fillId="0" borderId="11" xfId="0" applyFont="1" applyBorder="1" applyAlignment="1">
      <alignment horizontal="center"/>
    </xf>
    <xf numFmtId="164" fontId="0" fillId="0" borderId="0" xfId="0" applyNumberForma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elihds.FINHVAL/Desktop/&#1053;&#1072;%20&#1089;&#1072;&#1081;&#1090;/2026/&#1056;&#1077;&#1096;&#1077;&#1085;&#1080;&#1103;%20&#1086;%20&#1073;&#1102;&#1076;&#1078;&#1077;&#1090;&#1077;/05_1111/&#1040;&#1082;&#1090;&#1091;&#1072;&#1083;&#1080;&#1079;&#1080;&#1088;&#1086;&#1074;&#1072;&#1085;&#1085;&#1086;&#1077;/&#1056;&#1077;&#1096;&#1077;&#1085;&#1080;&#1077;%20&#1086;&#1090;%2018.12.2025%20&#8470;1048%20&#1072;&#1082;&#1090;&#1091;&#1072;&#1083;&#1080;&#1079;&#1080;&#1088;&#1086;&#1074;&#1072;&#1085;&#1085;&#1086;&#1077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ожение 1(доходы) "/>
      <sheetName val="Приложение 2"/>
      <sheetName val="Приложение 3(ведомственная)"/>
      <sheetName val="Приложение 4(раздел;подраздел)"/>
      <sheetName val="Приложение 5 (целевые статьи)"/>
      <sheetName val="Приложение 6 (муниципальные пр)"/>
      <sheetName val="Приложение 7(дотация область)"/>
      <sheetName val="Приложение 8(дотация район)"/>
      <sheetName val="Приложение 9дорожные карты)"/>
      <sheetName val="Приложение 10 (трансферты город"/>
      <sheetName val="Приложение 11 (источники)"/>
      <sheetName val="Приложение 12"/>
      <sheetName val="Приложение 13"/>
      <sheetName val="Приложение 1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0F825E-ADF3-4846-B5AA-D1781CB5DBB4}">
  <dimension ref="A2:R641"/>
  <sheetViews>
    <sheetView tabSelected="1" view="pageBreakPreview" topLeftCell="A588" zoomScale="85" zoomScaleNormal="100" zoomScaleSheetLayoutView="85" workbookViewId="0">
      <selection activeCell="R641" sqref="R641"/>
    </sheetView>
  </sheetViews>
  <sheetFormatPr defaultRowHeight="15" x14ac:dyDescent="0.25"/>
  <cols>
    <col min="1" max="1" width="54.85546875" customWidth="1"/>
    <col min="2" max="2" width="18.140625" customWidth="1"/>
    <col min="3" max="3" width="8.140625" customWidth="1"/>
    <col min="4" max="4" width="11.85546875" customWidth="1"/>
    <col min="5" max="5" width="12" customWidth="1"/>
    <col min="6" max="6" width="10.85546875" customWidth="1"/>
    <col min="7" max="17" width="0" hidden="1" customWidth="1"/>
  </cols>
  <sheetData>
    <row r="2" spans="1:6" x14ac:dyDescent="0.25">
      <c r="F2" s="1" t="s">
        <v>0</v>
      </c>
    </row>
    <row r="3" spans="1:6" x14ac:dyDescent="0.25">
      <c r="F3" s="1" t="s">
        <v>1</v>
      </c>
    </row>
    <row r="4" spans="1:6" x14ac:dyDescent="0.25">
      <c r="F4" s="1" t="s">
        <v>2</v>
      </c>
    </row>
    <row r="5" spans="1:6" ht="15.75" x14ac:dyDescent="0.25">
      <c r="F5" s="2" t="s">
        <v>3</v>
      </c>
    </row>
    <row r="6" spans="1:6" x14ac:dyDescent="0.25">
      <c r="A6" s="1"/>
    </row>
    <row r="7" spans="1:6" ht="64.5" customHeight="1" x14ac:dyDescent="0.25">
      <c r="A7" s="3" t="s">
        <v>4</v>
      </c>
      <c r="B7" s="3"/>
      <c r="C7" s="3"/>
      <c r="D7" s="3"/>
      <c r="E7" s="3"/>
      <c r="F7" s="3"/>
    </row>
    <row r="8" spans="1:6" ht="45" customHeight="1" x14ac:dyDescent="0.25">
      <c r="A8" s="4" t="s">
        <v>5</v>
      </c>
      <c r="B8" s="4"/>
    </row>
    <row r="9" spans="1:6" ht="15.75" x14ac:dyDescent="0.25">
      <c r="A9" s="5" t="s">
        <v>6</v>
      </c>
      <c r="B9" s="5"/>
      <c r="C9" s="5"/>
      <c r="D9" s="5"/>
      <c r="E9" s="5"/>
      <c r="F9" s="5"/>
    </row>
    <row r="10" spans="1:6" ht="47.25" x14ac:dyDescent="0.25">
      <c r="A10" s="6" t="s">
        <v>7</v>
      </c>
      <c r="B10" s="6" t="s">
        <v>8</v>
      </c>
      <c r="C10" s="6" t="s">
        <v>9</v>
      </c>
      <c r="D10" s="7">
        <v>2026</v>
      </c>
      <c r="E10" s="7">
        <v>2027</v>
      </c>
      <c r="F10" s="7">
        <v>2028</v>
      </c>
    </row>
    <row r="11" spans="1:6" ht="48" thickBot="1" x14ac:dyDescent="0.3">
      <c r="A11" s="8" t="s">
        <v>10</v>
      </c>
      <c r="B11" s="9" t="s">
        <v>11</v>
      </c>
      <c r="C11" s="9"/>
      <c r="D11" s="10">
        <f>D17+D12</f>
        <v>4520.5</v>
      </c>
      <c r="E11" s="10">
        <f t="shared" ref="E11" si="0">E17+E12</f>
        <v>905.6</v>
      </c>
      <c r="F11" s="10">
        <f>F17+F12</f>
        <v>905.6</v>
      </c>
    </row>
    <row r="12" spans="1:6" ht="47.25" hidden="1" x14ac:dyDescent="0.25">
      <c r="A12" s="11" t="s">
        <v>12</v>
      </c>
      <c r="B12" s="12" t="s">
        <v>13</v>
      </c>
      <c r="C12" s="12"/>
      <c r="D12" s="13">
        <f t="shared" ref="D12:F15" si="1">D13</f>
        <v>0</v>
      </c>
      <c r="E12" s="13">
        <f t="shared" si="1"/>
        <v>0</v>
      </c>
      <c r="F12" s="13">
        <f t="shared" si="1"/>
        <v>0</v>
      </c>
    </row>
    <row r="13" spans="1:6" ht="31.5" hidden="1" x14ac:dyDescent="0.25">
      <c r="A13" s="11" t="s">
        <v>14</v>
      </c>
      <c r="B13" s="12" t="s">
        <v>15</v>
      </c>
      <c r="C13" s="12"/>
      <c r="D13" s="13">
        <f t="shared" si="1"/>
        <v>0</v>
      </c>
      <c r="E13" s="13">
        <f t="shared" si="1"/>
        <v>0</v>
      </c>
      <c r="F13" s="13">
        <f t="shared" si="1"/>
        <v>0</v>
      </c>
    </row>
    <row r="14" spans="1:6" ht="31.5" hidden="1" x14ac:dyDescent="0.25">
      <c r="A14" s="11" t="s">
        <v>16</v>
      </c>
      <c r="B14" s="12" t="s">
        <v>17</v>
      </c>
      <c r="C14" s="12"/>
      <c r="D14" s="13">
        <f t="shared" si="1"/>
        <v>0</v>
      </c>
      <c r="E14" s="13">
        <f t="shared" si="1"/>
        <v>0</v>
      </c>
      <c r="F14" s="13">
        <f t="shared" si="1"/>
        <v>0</v>
      </c>
    </row>
    <row r="15" spans="1:6" ht="31.5" hidden="1" x14ac:dyDescent="0.25">
      <c r="A15" s="11" t="s">
        <v>18</v>
      </c>
      <c r="B15" s="12" t="s">
        <v>17</v>
      </c>
      <c r="C15" s="12">
        <v>300</v>
      </c>
      <c r="D15" s="13">
        <f t="shared" si="1"/>
        <v>0</v>
      </c>
      <c r="E15" s="13">
        <f t="shared" si="1"/>
        <v>0</v>
      </c>
      <c r="F15" s="13">
        <f t="shared" si="1"/>
        <v>0</v>
      </c>
    </row>
    <row r="16" spans="1:6" ht="31.5" hidden="1" x14ac:dyDescent="0.25">
      <c r="A16" s="11" t="s">
        <v>19</v>
      </c>
      <c r="B16" s="12" t="s">
        <v>17</v>
      </c>
      <c r="C16" s="12">
        <v>320</v>
      </c>
      <c r="D16" s="13"/>
      <c r="E16" s="14"/>
      <c r="F16" s="14"/>
    </row>
    <row r="17" spans="1:6" ht="48" thickBot="1" x14ac:dyDescent="0.3">
      <c r="A17" s="15" t="s">
        <v>20</v>
      </c>
      <c r="B17" s="12" t="s">
        <v>21</v>
      </c>
      <c r="C17" s="12"/>
      <c r="D17" s="13">
        <f>D28+D22+D18+D32+D36+D40</f>
        <v>4520.5</v>
      </c>
      <c r="E17" s="13">
        <f>E28+E22+E18+E32+E36</f>
        <v>905.6</v>
      </c>
      <c r="F17" s="13">
        <f>F28+F22+F18+F32+F36</f>
        <v>905.6</v>
      </c>
    </row>
    <row r="18" spans="1:6" ht="48" thickBot="1" x14ac:dyDescent="0.3">
      <c r="A18" s="15" t="s">
        <v>22</v>
      </c>
      <c r="B18" s="12" t="s">
        <v>23</v>
      </c>
      <c r="C18" s="12"/>
      <c r="D18" s="13">
        <f>D19</f>
        <v>254</v>
      </c>
      <c r="E18" s="13">
        <f t="shared" ref="E18:F20" si="2">E19</f>
        <v>40</v>
      </c>
      <c r="F18" s="13">
        <f t="shared" si="2"/>
        <v>40</v>
      </c>
    </row>
    <row r="19" spans="1:6" ht="15.75" x14ac:dyDescent="0.25">
      <c r="A19" s="11" t="s">
        <v>24</v>
      </c>
      <c r="B19" s="12" t="s">
        <v>25</v>
      </c>
      <c r="C19" s="12"/>
      <c r="D19" s="13">
        <f>D20</f>
        <v>254</v>
      </c>
      <c r="E19" s="13">
        <f t="shared" si="2"/>
        <v>40</v>
      </c>
      <c r="F19" s="13">
        <f t="shared" si="2"/>
        <v>40</v>
      </c>
    </row>
    <row r="20" spans="1:6" ht="31.5" x14ac:dyDescent="0.25">
      <c r="A20" s="16" t="s">
        <v>26</v>
      </c>
      <c r="B20" s="12" t="s">
        <v>25</v>
      </c>
      <c r="C20" s="12">
        <v>200</v>
      </c>
      <c r="D20" s="13">
        <f>D21</f>
        <v>254</v>
      </c>
      <c r="E20" s="13">
        <f t="shared" si="2"/>
        <v>40</v>
      </c>
      <c r="F20" s="13">
        <f t="shared" si="2"/>
        <v>40</v>
      </c>
    </row>
    <row r="21" spans="1:6" ht="47.25" x14ac:dyDescent="0.25">
      <c r="A21" s="16" t="s">
        <v>27</v>
      </c>
      <c r="B21" s="12" t="s">
        <v>25</v>
      </c>
      <c r="C21" s="12">
        <v>240</v>
      </c>
      <c r="D21" s="13">
        <v>254</v>
      </c>
      <c r="E21" s="13">
        <v>40</v>
      </c>
      <c r="F21" s="13">
        <v>40</v>
      </c>
    </row>
    <row r="22" spans="1:6" ht="95.25" thickBot="1" x14ac:dyDescent="0.3">
      <c r="A22" s="17" t="s">
        <v>28</v>
      </c>
      <c r="B22" s="12" t="s">
        <v>29</v>
      </c>
      <c r="C22" s="12"/>
      <c r="D22" s="13">
        <f>D23+D26</f>
        <v>683.5</v>
      </c>
      <c r="E22" s="13">
        <f t="shared" ref="E22:F24" si="3">E23</f>
        <v>500</v>
      </c>
      <c r="F22" s="13">
        <f t="shared" si="3"/>
        <v>500</v>
      </c>
    </row>
    <row r="23" spans="1:6" ht="15.75" x14ac:dyDescent="0.25">
      <c r="A23" s="11" t="s">
        <v>24</v>
      </c>
      <c r="B23" s="12" t="s">
        <v>30</v>
      </c>
      <c r="C23" s="12"/>
      <c r="D23" s="13">
        <f>D24</f>
        <v>0</v>
      </c>
      <c r="E23" s="13">
        <f t="shared" si="3"/>
        <v>500</v>
      </c>
      <c r="F23" s="13">
        <f t="shared" si="3"/>
        <v>500</v>
      </c>
    </row>
    <row r="24" spans="1:6" ht="31.5" x14ac:dyDescent="0.25">
      <c r="A24" s="11" t="s">
        <v>18</v>
      </c>
      <c r="B24" s="12" t="s">
        <v>30</v>
      </c>
      <c r="C24" s="12">
        <v>300</v>
      </c>
      <c r="D24" s="13">
        <f>D25</f>
        <v>0</v>
      </c>
      <c r="E24" s="13">
        <f t="shared" si="3"/>
        <v>500</v>
      </c>
      <c r="F24" s="13">
        <f t="shared" si="3"/>
        <v>500</v>
      </c>
    </row>
    <row r="25" spans="1:6" ht="31.5" x14ac:dyDescent="0.25">
      <c r="A25" s="11" t="s">
        <v>19</v>
      </c>
      <c r="B25" s="12" t="s">
        <v>30</v>
      </c>
      <c r="C25" s="12">
        <v>320</v>
      </c>
      <c r="D25" s="13">
        <v>0</v>
      </c>
      <c r="E25" s="13">
        <v>500</v>
      </c>
      <c r="F25" s="13">
        <v>500</v>
      </c>
    </row>
    <row r="26" spans="1:6" ht="15.75" x14ac:dyDescent="0.25">
      <c r="A26" s="18" t="s">
        <v>31</v>
      </c>
      <c r="B26" s="12" t="s">
        <v>30</v>
      </c>
      <c r="C26" s="12">
        <v>800</v>
      </c>
      <c r="D26" s="13">
        <f>D27</f>
        <v>683.5</v>
      </c>
      <c r="E26" s="13">
        <v>0</v>
      </c>
      <c r="F26" s="13">
        <v>0</v>
      </c>
    </row>
    <row r="27" spans="1:6" ht="15.75" x14ac:dyDescent="0.25">
      <c r="A27" s="18" t="s">
        <v>32</v>
      </c>
      <c r="B27" s="12" t="s">
        <v>30</v>
      </c>
      <c r="C27" s="12">
        <v>830</v>
      </c>
      <c r="D27" s="13">
        <v>683.5</v>
      </c>
      <c r="E27" s="13">
        <v>0</v>
      </c>
      <c r="F27" s="13">
        <v>0</v>
      </c>
    </row>
    <row r="28" spans="1:6" ht="32.25" thickBot="1" x14ac:dyDescent="0.3">
      <c r="A28" s="17" t="s">
        <v>33</v>
      </c>
      <c r="B28" s="12" t="s">
        <v>34</v>
      </c>
      <c r="C28" s="12"/>
      <c r="D28" s="13">
        <f>D29</f>
        <v>0</v>
      </c>
      <c r="E28" s="13">
        <f t="shared" ref="E28:F30" si="4">E29</f>
        <v>365.6</v>
      </c>
      <c r="F28" s="13">
        <f t="shared" si="4"/>
        <v>365.6</v>
      </c>
    </row>
    <row r="29" spans="1:6" ht="15.75" x14ac:dyDescent="0.25">
      <c r="A29" s="11" t="s">
        <v>24</v>
      </c>
      <c r="B29" s="12" t="s">
        <v>35</v>
      </c>
      <c r="C29" s="12"/>
      <c r="D29" s="13">
        <f>D30</f>
        <v>0</v>
      </c>
      <c r="E29" s="13">
        <f t="shared" si="4"/>
        <v>365.6</v>
      </c>
      <c r="F29" s="13">
        <f t="shared" si="4"/>
        <v>365.6</v>
      </c>
    </row>
    <row r="30" spans="1:6" ht="31.5" x14ac:dyDescent="0.25">
      <c r="A30" s="16" t="s">
        <v>26</v>
      </c>
      <c r="B30" s="12" t="s">
        <v>35</v>
      </c>
      <c r="C30" s="12">
        <v>200</v>
      </c>
      <c r="D30" s="13">
        <f>D31</f>
        <v>0</v>
      </c>
      <c r="E30" s="13">
        <f t="shared" si="4"/>
        <v>365.6</v>
      </c>
      <c r="F30" s="13">
        <f t="shared" si="4"/>
        <v>365.6</v>
      </c>
    </row>
    <row r="31" spans="1:6" ht="47.25" x14ac:dyDescent="0.25">
      <c r="A31" s="16" t="s">
        <v>27</v>
      </c>
      <c r="B31" s="12" t="s">
        <v>35</v>
      </c>
      <c r="C31" s="12">
        <v>240</v>
      </c>
      <c r="D31" s="13">
        <v>0</v>
      </c>
      <c r="E31" s="13">
        <v>365.6</v>
      </c>
      <c r="F31" s="13">
        <v>365.6</v>
      </c>
    </row>
    <row r="32" spans="1:6" ht="32.25" hidden="1" thickBot="1" x14ac:dyDescent="0.3">
      <c r="A32" s="17" t="s">
        <v>33</v>
      </c>
      <c r="B32" s="12" t="s">
        <v>36</v>
      </c>
      <c r="C32" s="12"/>
      <c r="D32" s="13">
        <f>D33</f>
        <v>0</v>
      </c>
      <c r="E32" s="13">
        <f t="shared" ref="E32:F34" si="5">E33</f>
        <v>0</v>
      </c>
      <c r="F32" s="13">
        <f t="shared" si="5"/>
        <v>0</v>
      </c>
    </row>
    <row r="33" spans="1:6" ht="15.75" hidden="1" x14ac:dyDescent="0.25">
      <c r="A33" s="11" t="s">
        <v>24</v>
      </c>
      <c r="B33" s="12" t="s">
        <v>37</v>
      </c>
      <c r="C33" s="12"/>
      <c r="D33" s="13">
        <f>D34</f>
        <v>0</v>
      </c>
      <c r="E33" s="13">
        <f t="shared" si="5"/>
        <v>0</v>
      </c>
      <c r="F33" s="13">
        <f t="shared" si="5"/>
        <v>0</v>
      </c>
    </row>
    <row r="34" spans="1:6" ht="31.5" hidden="1" x14ac:dyDescent="0.25">
      <c r="A34" s="16" t="s">
        <v>26</v>
      </c>
      <c r="B34" s="12" t="s">
        <v>37</v>
      </c>
      <c r="C34" s="12">
        <v>200</v>
      </c>
      <c r="D34" s="13">
        <f>D35</f>
        <v>0</v>
      </c>
      <c r="E34" s="13">
        <f t="shared" si="5"/>
        <v>0</v>
      </c>
      <c r="F34" s="13">
        <f t="shared" si="5"/>
        <v>0</v>
      </c>
    </row>
    <row r="35" spans="1:6" ht="47.25" hidden="1" x14ac:dyDescent="0.25">
      <c r="A35" s="16" t="s">
        <v>27</v>
      </c>
      <c r="B35" s="12" t="s">
        <v>37</v>
      </c>
      <c r="C35" s="12">
        <v>240</v>
      </c>
      <c r="D35" s="13">
        <v>0</v>
      </c>
      <c r="E35" s="13">
        <v>0</v>
      </c>
      <c r="F35" s="13">
        <v>0</v>
      </c>
    </row>
    <row r="36" spans="1:6" ht="32.25" hidden="1" thickBot="1" x14ac:dyDescent="0.3">
      <c r="A36" s="17" t="s">
        <v>33</v>
      </c>
      <c r="B36" s="12" t="s">
        <v>38</v>
      </c>
      <c r="C36" s="12"/>
      <c r="D36" s="13">
        <f>D37</f>
        <v>0</v>
      </c>
      <c r="E36" s="13">
        <f t="shared" ref="E36:F38" si="6">E37</f>
        <v>0</v>
      </c>
      <c r="F36" s="13">
        <f t="shared" si="6"/>
        <v>0</v>
      </c>
    </row>
    <row r="37" spans="1:6" ht="15.75" hidden="1" x14ac:dyDescent="0.25">
      <c r="A37" s="11" t="s">
        <v>24</v>
      </c>
      <c r="B37" s="12" t="s">
        <v>39</v>
      </c>
      <c r="C37" s="12"/>
      <c r="D37" s="13">
        <f>D38</f>
        <v>0</v>
      </c>
      <c r="E37" s="13">
        <f t="shared" si="6"/>
        <v>0</v>
      </c>
      <c r="F37" s="13">
        <f t="shared" si="6"/>
        <v>0</v>
      </c>
    </row>
    <row r="38" spans="1:6" ht="31.5" hidden="1" x14ac:dyDescent="0.25">
      <c r="A38" s="16" t="s">
        <v>26</v>
      </c>
      <c r="B38" s="12" t="s">
        <v>39</v>
      </c>
      <c r="C38" s="12">
        <v>200</v>
      </c>
      <c r="D38" s="13">
        <f>D39</f>
        <v>0</v>
      </c>
      <c r="E38" s="13">
        <f t="shared" si="6"/>
        <v>0</v>
      </c>
      <c r="F38" s="13">
        <f t="shared" si="6"/>
        <v>0</v>
      </c>
    </row>
    <row r="39" spans="1:6" ht="47.25" hidden="1" x14ac:dyDescent="0.25">
      <c r="A39" s="16" t="s">
        <v>27</v>
      </c>
      <c r="B39" s="12" t="s">
        <v>39</v>
      </c>
      <c r="C39" s="12">
        <v>240</v>
      </c>
      <c r="D39" s="13">
        <v>0</v>
      </c>
      <c r="E39" s="13">
        <v>0</v>
      </c>
      <c r="F39" s="13">
        <v>0</v>
      </c>
    </row>
    <row r="40" spans="1:6" ht="15.75" x14ac:dyDescent="0.25">
      <c r="A40" s="19" t="s">
        <v>40</v>
      </c>
      <c r="B40" s="20" t="s">
        <v>41</v>
      </c>
      <c r="C40" s="20"/>
      <c r="D40" s="21">
        <f>D41</f>
        <v>3583</v>
      </c>
      <c r="E40" s="21">
        <v>0</v>
      </c>
      <c r="F40" s="21">
        <v>0</v>
      </c>
    </row>
    <row r="41" spans="1:6" ht="94.5" x14ac:dyDescent="0.25">
      <c r="A41" s="19" t="s">
        <v>42</v>
      </c>
      <c r="B41" s="20" t="s">
        <v>43</v>
      </c>
      <c r="C41" s="20"/>
      <c r="D41" s="21">
        <f>D42</f>
        <v>3583</v>
      </c>
      <c r="E41" s="21">
        <v>0</v>
      </c>
      <c r="F41" s="21">
        <v>0</v>
      </c>
    </row>
    <row r="42" spans="1:6" ht="31.5" x14ac:dyDescent="0.25">
      <c r="A42" s="19" t="s">
        <v>18</v>
      </c>
      <c r="B42" s="20" t="s">
        <v>43</v>
      </c>
      <c r="C42" s="20">
        <v>300</v>
      </c>
      <c r="D42" s="21">
        <f>D43</f>
        <v>3583</v>
      </c>
      <c r="E42" s="21">
        <v>0</v>
      </c>
      <c r="F42" s="21">
        <v>0</v>
      </c>
    </row>
    <row r="43" spans="1:6" ht="31.5" x14ac:dyDescent="0.25">
      <c r="A43" s="19" t="s">
        <v>19</v>
      </c>
      <c r="B43" s="20" t="s">
        <v>43</v>
      </c>
      <c r="C43" s="20">
        <v>320</v>
      </c>
      <c r="D43" s="21">
        <v>3583</v>
      </c>
      <c r="E43" s="21">
        <v>0</v>
      </c>
      <c r="F43" s="21">
        <v>0</v>
      </c>
    </row>
    <row r="44" spans="1:6" ht="63" x14ac:dyDescent="0.25">
      <c r="A44" s="22" t="s">
        <v>44</v>
      </c>
      <c r="B44" s="9" t="s">
        <v>45</v>
      </c>
      <c r="C44" s="9"/>
      <c r="D44" s="10">
        <f>D45+D49</f>
        <v>45</v>
      </c>
      <c r="E44" s="10">
        <f t="shared" ref="E44:F44" si="7">E45+E49</f>
        <v>45</v>
      </c>
      <c r="F44" s="10">
        <f t="shared" si="7"/>
        <v>45</v>
      </c>
    </row>
    <row r="45" spans="1:6" ht="47.25" x14ac:dyDescent="0.25">
      <c r="A45" s="11" t="s">
        <v>46</v>
      </c>
      <c r="B45" s="12" t="s">
        <v>47</v>
      </c>
      <c r="C45" s="12"/>
      <c r="D45" s="13">
        <f>D46</f>
        <v>20</v>
      </c>
      <c r="E45" s="13">
        <f t="shared" ref="E45:F47" si="8">E46</f>
        <v>20</v>
      </c>
      <c r="F45" s="13">
        <f t="shared" si="8"/>
        <v>20</v>
      </c>
    </row>
    <row r="46" spans="1:6" ht="15.75" x14ac:dyDescent="0.25">
      <c r="A46" s="11" t="s">
        <v>24</v>
      </c>
      <c r="B46" s="12" t="s">
        <v>48</v>
      </c>
      <c r="C46" s="12"/>
      <c r="D46" s="13">
        <f>D47</f>
        <v>20</v>
      </c>
      <c r="E46" s="13">
        <f t="shared" si="8"/>
        <v>20</v>
      </c>
      <c r="F46" s="13">
        <f t="shared" si="8"/>
        <v>20</v>
      </c>
    </row>
    <row r="47" spans="1:6" ht="31.5" x14ac:dyDescent="0.25">
      <c r="A47" s="16" t="s">
        <v>26</v>
      </c>
      <c r="B47" s="12" t="s">
        <v>48</v>
      </c>
      <c r="C47" s="12">
        <v>200</v>
      </c>
      <c r="D47" s="13">
        <f>D48</f>
        <v>20</v>
      </c>
      <c r="E47" s="13">
        <f t="shared" si="8"/>
        <v>20</v>
      </c>
      <c r="F47" s="13">
        <f t="shared" si="8"/>
        <v>20</v>
      </c>
    </row>
    <row r="48" spans="1:6" ht="47.25" x14ac:dyDescent="0.25">
      <c r="A48" s="16" t="s">
        <v>27</v>
      </c>
      <c r="B48" s="12" t="s">
        <v>48</v>
      </c>
      <c r="C48" s="12">
        <v>240</v>
      </c>
      <c r="D48" s="13">
        <v>20</v>
      </c>
      <c r="E48" s="14">
        <v>20</v>
      </c>
      <c r="F48" s="14">
        <v>20</v>
      </c>
    </row>
    <row r="49" spans="1:6" ht="31.5" x14ac:dyDescent="0.25">
      <c r="A49" s="11" t="s">
        <v>49</v>
      </c>
      <c r="B49" s="12" t="s">
        <v>50</v>
      </c>
      <c r="C49" s="12"/>
      <c r="D49" s="13">
        <f>D50</f>
        <v>25</v>
      </c>
      <c r="E49" s="13">
        <f t="shared" ref="E49:F51" si="9">E50</f>
        <v>25</v>
      </c>
      <c r="F49" s="13">
        <f t="shared" si="9"/>
        <v>25</v>
      </c>
    </row>
    <row r="50" spans="1:6" ht="15.75" x14ac:dyDescent="0.25">
      <c r="A50" s="11" t="s">
        <v>24</v>
      </c>
      <c r="B50" s="12" t="s">
        <v>51</v>
      </c>
      <c r="C50" s="12"/>
      <c r="D50" s="13">
        <f>D51</f>
        <v>25</v>
      </c>
      <c r="E50" s="13">
        <f t="shared" si="9"/>
        <v>25</v>
      </c>
      <c r="F50" s="13">
        <f t="shared" si="9"/>
        <v>25</v>
      </c>
    </row>
    <row r="51" spans="1:6" ht="31.5" x14ac:dyDescent="0.25">
      <c r="A51" s="16" t="s">
        <v>26</v>
      </c>
      <c r="B51" s="12" t="s">
        <v>51</v>
      </c>
      <c r="C51" s="12">
        <v>200</v>
      </c>
      <c r="D51" s="13">
        <f>D52</f>
        <v>25</v>
      </c>
      <c r="E51" s="13">
        <f t="shared" si="9"/>
        <v>25</v>
      </c>
      <c r="F51" s="13">
        <f t="shared" si="9"/>
        <v>25</v>
      </c>
    </row>
    <row r="52" spans="1:6" ht="47.25" x14ac:dyDescent="0.25">
      <c r="A52" s="16" t="s">
        <v>27</v>
      </c>
      <c r="B52" s="12" t="s">
        <v>51</v>
      </c>
      <c r="C52" s="12">
        <v>240</v>
      </c>
      <c r="D52" s="13">
        <v>25</v>
      </c>
      <c r="E52" s="14">
        <v>25</v>
      </c>
      <c r="F52" s="14">
        <v>25</v>
      </c>
    </row>
    <row r="53" spans="1:6" ht="48" thickBot="1" x14ac:dyDescent="0.3">
      <c r="A53" s="23" t="s">
        <v>52</v>
      </c>
      <c r="B53" s="9" t="s">
        <v>53</v>
      </c>
      <c r="C53" s="9"/>
      <c r="D53" s="10">
        <f>D54</f>
        <v>80</v>
      </c>
      <c r="E53" s="10">
        <f t="shared" ref="E53:F56" si="10">E54</f>
        <v>30</v>
      </c>
      <c r="F53" s="10">
        <f t="shared" si="10"/>
        <v>30</v>
      </c>
    </row>
    <row r="54" spans="1:6" ht="32.25" thickBot="1" x14ac:dyDescent="0.3">
      <c r="A54" s="17" t="s">
        <v>54</v>
      </c>
      <c r="B54" s="12" t="s">
        <v>55</v>
      </c>
      <c r="C54" s="12"/>
      <c r="D54" s="13">
        <f>D55</f>
        <v>80</v>
      </c>
      <c r="E54" s="13">
        <f t="shared" si="10"/>
        <v>30</v>
      </c>
      <c r="F54" s="13">
        <f t="shared" si="10"/>
        <v>30</v>
      </c>
    </row>
    <row r="55" spans="1:6" ht="15.75" x14ac:dyDescent="0.25">
      <c r="A55" s="11" t="s">
        <v>24</v>
      </c>
      <c r="B55" s="12" t="s">
        <v>56</v>
      </c>
      <c r="C55" s="12"/>
      <c r="D55" s="13">
        <f>D56</f>
        <v>80</v>
      </c>
      <c r="E55" s="13">
        <f t="shared" si="10"/>
        <v>30</v>
      </c>
      <c r="F55" s="13">
        <f t="shared" si="10"/>
        <v>30</v>
      </c>
    </row>
    <row r="56" spans="1:6" ht="31.5" x14ac:dyDescent="0.25">
      <c r="A56" s="16" t="s">
        <v>26</v>
      </c>
      <c r="B56" s="12" t="s">
        <v>56</v>
      </c>
      <c r="C56" s="12">
        <v>200</v>
      </c>
      <c r="D56" s="13">
        <f>D57</f>
        <v>80</v>
      </c>
      <c r="E56" s="13">
        <f t="shared" si="10"/>
        <v>30</v>
      </c>
      <c r="F56" s="13">
        <f t="shared" si="10"/>
        <v>30</v>
      </c>
    </row>
    <row r="57" spans="1:6" ht="47.25" x14ac:dyDescent="0.25">
      <c r="A57" s="16" t="s">
        <v>27</v>
      </c>
      <c r="B57" s="12" t="s">
        <v>56</v>
      </c>
      <c r="C57" s="12">
        <v>240</v>
      </c>
      <c r="D57" s="13">
        <v>80</v>
      </c>
      <c r="E57" s="14">
        <v>30</v>
      </c>
      <c r="F57" s="14">
        <v>30</v>
      </c>
    </row>
    <row r="58" spans="1:6" ht="47.25" x14ac:dyDescent="0.25">
      <c r="A58" s="22" t="s">
        <v>57</v>
      </c>
      <c r="B58" s="9" t="s">
        <v>58</v>
      </c>
      <c r="C58" s="9"/>
      <c r="D58" s="10">
        <f>D59+D70+D87+D103+D108</f>
        <v>54502.299999999996</v>
      </c>
      <c r="E58" s="10">
        <f>E59+E70+E87+E103+E108</f>
        <v>34200</v>
      </c>
      <c r="F58" s="10">
        <f>F59+F70+F87+F103+F108</f>
        <v>34200</v>
      </c>
    </row>
    <row r="59" spans="1:6" ht="31.5" x14ac:dyDescent="0.25">
      <c r="A59" s="11" t="s">
        <v>59</v>
      </c>
      <c r="B59" s="12" t="s">
        <v>60</v>
      </c>
      <c r="C59" s="12"/>
      <c r="D59" s="13">
        <f>D60+D66</f>
        <v>200</v>
      </c>
      <c r="E59" s="13">
        <f t="shared" ref="E59:F59" si="11">E60+E66</f>
        <v>100</v>
      </c>
      <c r="F59" s="13">
        <f t="shared" si="11"/>
        <v>100</v>
      </c>
    </row>
    <row r="60" spans="1:6" ht="63" x14ac:dyDescent="0.25">
      <c r="A60" s="11" t="s">
        <v>61</v>
      </c>
      <c r="B60" s="12" t="s">
        <v>62</v>
      </c>
      <c r="C60" s="12"/>
      <c r="D60" s="13">
        <f>D61</f>
        <v>200</v>
      </c>
      <c r="E60" s="13">
        <f t="shared" ref="D60:G62" si="12">E61</f>
        <v>100</v>
      </c>
      <c r="F60" s="13">
        <f t="shared" si="12"/>
        <v>100</v>
      </c>
    </row>
    <row r="61" spans="1:6" ht="15.75" x14ac:dyDescent="0.25">
      <c r="A61" s="11" t="s">
        <v>24</v>
      </c>
      <c r="B61" s="12" t="s">
        <v>63</v>
      </c>
      <c r="C61" s="12"/>
      <c r="D61" s="13">
        <f>D62+D64</f>
        <v>200</v>
      </c>
      <c r="E61" s="13">
        <f t="shared" si="12"/>
        <v>100</v>
      </c>
      <c r="F61" s="13">
        <f t="shared" si="12"/>
        <v>100</v>
      </c>
    </row>
    <row r="62" spans="1:6" ht="31.5" x14ac:dyDescent="0.25">
      <c r="A62" s="16" t="s">
        <v>26</v>
      </c>
      <c r="B62" s="12" t="s">
        <v>63</v>
      </c>
      <c r="C62" s="12">
        <v>200</v>
      </c>
      <c r="D62" s="13">
        <f t="shared" si="12"/>
        <v>200</v>
      </c>
      <c r="E62" s="13">
        <f t="shared" si="12"/>
        <v>100</v>
      </c>
      <c r="F62" s="13">
        <f t="shared" si="12"/>
        <v>100</v>
      </c>
    </row>
    <row r="63" spans="1:6" ht="47.25" x14ac:dyDescent="0.25">
      <c r="A63" s="16" t="s">
        <v>27</v>
      </c>
      <c r="B63" s="12" t="s">
        <v>63</v>
      </c>
      <c r="C63" s="12">
        <v>240</v>
      </c>
      <c r="D63" s="13">
        <v>200</v>
      </c>
      <c r="E63" s="14">
        <v>100</v>
      </c>
      <c r="F63" s="14">
        <v>100</v>
      </c>
    </row>
    <row r="64" spans="1:6" ht="31.5" hidden="1" x14ac:dyDescent="0.25">
      <c r="A64" s="11" t="s">
        <v>64</v>
      </c>
      <c r="B64" s="12" t="s">
        <v>63</v>
      </c>
      <c r="C64" s="12">
        <v>600</v>
      </c>
      <c r="D64" s="13">
        <f>D65</f>
        <v>0</v>
      </c>
      <c r="E64" s="14">
        <v>0</v>
      </c>
      <c r="F64" s="14">
        <v>0</v>
      </c>
    </row>
    <row r="65" spans="1:6" ht="15.75" hidden="1" x14ac:dyDescent="0.25">
      <c r="A65" s="11" t="s">
        <v>65</v>
      </c>
      <c r="B65" s="12" t="s">
        <v>63</v>
      </c>
      <c r="C65" s="12">
        <v>610</v>
      </c>
      <c r="D65" s="13"/>
      <c r="E65" s="14"/>
      <c r="F65" s="14"/>
    </row>
    <row r="66" spans="1:6" ht="15.75" hidden="1" x14ac:dyDescent="0.25">
      <c r="A66" s="16" t="s">
        <v>66</v>
      </c>
      <c r="B66" s="12" t="s">
        <v>67</v>
      </c>
      <c r="C66" s="12"/>
      <c r="D66" s="13">
        <f>D67</f>
        <v>0</v>
      </c>
      <c r="E66" s="13">
        <f t="shared" ref="E66:F68" si="13">E67</f>
        <v>0</v>
      </c>
      <c r="F66" s="13">
        <f t="shared" si="13"/>
        <v>0</v>
      </c>
    </row>
    <row r="67" spans="1:6" ht="15.75" hidden="1" x14ac:dyDescent="0.25">
      <c r="A67" s="16" t="s">
        <v>24</v>
      </c>
      <c r="B67" s="12" t="s">
        <v>68</v>
      </c>
      <c r="C67" s="12"/>
      <c r="D67" s="13">
        <f>D68</f>
        <v>0</v>
      </c>
      <c r="E67" s="13">
        <f t="shared" si="13"/>
        <v>0</v>
      </c>
      <c r="F67" s="13">
        <f t="shared" si="13"/>
        <v>0</v>
      </c>
    </row>
    <row r="68" spans="1:6" ht="31.5" hidden="1" x14ac:dyDescent="0.25">
      <c r="A68" s="16" t="s">
        <v>26</v>
      </c>
      <c r="B68" s="12" t="s">
        <v>68</v>
      </c>
      <c r="C68" s="12">
        <v>200</v>
      </c>
      <c r="D68" s="13">
        <f>D69</f>
        <v>0</v>
      </c>
      <c r="E68" s="13">
        <f t="shared" si="13"/>
        <v>0</v>
      </c>
      <c r="F68" s="13">
        <f t="shared" si="13"/>
        <v>0</v>
      </c>
    </row>
    <row r="69" spans="1:6" ht="47.25" hidden="1" x14ac:dyDescent="0.25">
      <c r="A69" s="16" t="s">
        <v>27</v>
      </c>
      <c r="B69" s="12" t="s">
        <v>68</v>
      </c>
      <c r="C69" s="12">
        <v>240</v>
      </c>
      <c r="D69" s="13"/>
      <c r="E69" s="14"/>
      <c r="F69" s="14"/>
    </row>
    <row r="70" spans="1:6" ht="47.25" x14ac:dyDescent="0.25">
      <c r="A70" s="11" t="s">
        <v>69</v>
      </c>
      <c r="B70" s="12" t="s">
        <v>70</v>
      </c>
      <c r="C70" s="12"/>
      <c r="D70" s="13">
        <f>D71+D75+D79+D83</f>
        <v>9513</v>
      </c>
      <c r="E70" s="13">
        <f>E71+E75+E79+E83</f>
        <v>7800</v>
      </c>
      <c r="F70" s="13">
        <f>F71+F75+F79+F83</f>
        <v>7800</v>
      </c>
    </row>
    <row r="71" spans="1:6" ht="31.5" x14ac:dyDescent="0.25">
      <c r="A71" s="11" t="s">
        <v>71</v>
      </c>
      <c r="B71" s="12" t="s">
        <v>72</v>
      </c>
      <c r="C71" s="12"/>
      <c r="D71" s="13">
        <f>D72</f>
        <v>200</v>
      </c>
      <c r="E71" s="13">
        <f t="shared" ref="E71:F73" si="14">E72</f>
        <v>200</v>
      </c>
      <c r="F71" s="13">
        <f t="shared" si="14"/>
        <v>200</v>
      </c>
    </row>
    <row r="72" spans="1:6" ht="15.75" x14ac:dyDescent="0.25">
      <c r="A72" s="11" t="s">
        <v>24</v>
      </c>
      <c r="B72" s="12" t="s">
        <v>73</v>
      </c>
      <c r="C72" s="12"/>
      <c r="D72" s="13">
        <f>D73</f>
        <v>200</v>
      </c>
      <c r="E72" s="13">
        <f t="shared" si="14"/>
        <v>200</v>
      </c>
      <c r="F72" s="13">
        <f t="shared" si="14"/>
        <v>200</v>
      </c>
    </row>
    <row r="73" spans="1:6" ht="32.25" customHeight="1" x14ac:dyDescent="0.25">
      <c r="A73" s="11" t="s">
        <v>64</v>
      </c>
      <c r="B73" s="12" t="s">
        <v>74</v>
      </c>
      <c r="C73" s="12">
        <v>600</v>
      </c>
      <c r="D73" s="13">
        <f>D74</f>
        <v>200</v>
      </c>
      <c r="E73" s="13">
        <f t="shared" si="14"/>
        <v>200</v>
      </c>
      <c r="F73" s="13">
        <f t="shared" si="14"/>
        <v>200</v>
      </c>
    </row>
    <row r="74" spans="1:6" ht="25.5" customHeight="1" x14ac:dyDescent="0.25">
      <c r="A74" s="11" t="s">
        <v>65</v>
      </c>
      <c r="B74" s="12" t="s">
        <v>73</v>
      </c>
      <c r="C74" s="12">
        <v>610</v>
      </c>
      <c r="D74" s="13">
        <v>200</v>
      </c>
      <c r="E74" s="14">
        <v>200</v>
      </c>
      <c r="F74" s="14">
        <v>200</v>
      </c>
    </row>
    <row r="75" spans="1:6" ht="63.75" thickBot="1" x14ac:dyDescent="0.3">
      <c r="A75" s="17" t="s">
        <v>75</v>
      </c>
      <c r="B75" s="12" t="s">
        <v>76</v>
      </c>
      <c r="C75" s="12"/>
      <c r="D75" s="13">
        <f>D76</f>
        <v>78.5</v>
      </c>
      <c r="E75" s="13">
        <f t="shared" ref="E75:F77" si="15">E76</f>
        <v>0</v>
      </c>
      <c r="F75" s="13">
        <f t="shared" si="15"/>
        <v>0</v>
      </c>
    </row>
    <row r="76" spans="1:6" ht="47.25" x14ac:dyDescent="0.25">
      <c r="A76" s="11" t="s">
        <v>77</v>
      </c>
      <c r="B76" s="12" t="s">
        <v>78</v>
      </c>
      <c r="C76" s="12"/>
      <c r="D76" s="13">
        <f>D77</f>
        <v>78.5</v>
      </c>
      <c r="E76" s="13">
        <f t="shared" si="15"/>
        <v>0</v>
      </c>
      <c r="F76" s="13">
        <f t="shared" si="15"/>
        <v>0</v>
      </c>
    </row>
    <row r="77" spans="1:6" ht="31.5" x14ac:dyDescent="0.25">
      <c r="A77" s="11" t="s">
        <v>64</v>
      </c>
      <c r="B77" s="12" t="s">
        <v>78</v>
      </c>
      <c r="C77" s="12">
        <v>600</v>
      </c>
      <c r="D77" s="13">
        <f>D78</f>
        <v>78.5</v>
      </c>
      <c r="E77" s="13">
        <f t="shared" si="15"/>
        <v>0</v>
      </c>
      <c r="F77" s="13">
        <f t="shared" si="15"/>
        <v>0</v>
      </c>
    </row>
    <row r="78" spans="1:6" ht="15.75" x14ac:dyDescent="0.25">
      <c r="A78" s="11" t="s">
        <v>65</v>
      </c>
      <c r="B78" s="12" t="s">
        <v>78</v>
      </c>
      <c r="C78" s="12">
        <v>610</v>
      </c>
      <c r="D78" s="13">
        <v>78.5</v>
      </c>
      <c r="E78" s="14">
        <v>0</v>
      </c>
      <c r="F78" s="14">
        <v>0</v>
      </c>
    </row>
    <row r="79" spans="1:6" ht="47.25" x14ac:dyDescent="0.25">
      <c r="A79" s="24" t="s">
        <v>79</v>
      </c>
      <c r="B79" s="12" t="s">
        <v>80</v>
      </c>
      <c r="C79" s="12"/>
      <c r="D79" s="13">
        <f>D80</f>
        <v>9234.5</v>
      </c>
      <c r="E79" s="13">
        <f t="shared" ref="E79:F81" si="16">E80</f>
        <v>7600</v>
      </c>
      <c r="F79" s="13">
        <f t="shared" si="16"/>
        <v>7600</v>
      </c>
    </row>
    <row r="80" spans="1:6" ht="15.75" x14ac:dyDescent="0.25">
      <c r="A80" s="24" t="s">
        <v>24</v>
      </c>
      <c r="B80" s="12" t="s">
        <v>81</v>
      </c>
      <c r="C80" s="12"/>
      <c r="D80" s="13">
        <f>D81</f>
        <v>9234.5</v>
      </c>
      <c r="E80" s="13">
        <f t="shared" si="16"/>
        <v>7600</v>
      </c>
      <c r="F80" s="13">
        <f t="shared" si="16"/>
        <v>7600</v>
      </c>
    </row>
    <row r="81" spans="1:6" ht="31.5" x14ac:dyDescent="0.25">
      <c r="A81" s="11" t="s">
        <v>64</v>
      </c>
      <c r="B81" s="12" t="s">
        <v>81</v>
      </c>
      <c r="C81" s="12">
        <v>600</v>
      </c>
      <c r="D81" s="13">
        <f>D82</f>
        <v>9234.5</v>
      </c>
      <c r="E81" s="13">
        <f t="shared" si="16"/>
        <v>7600</v>
      </c>
      <c r="F81" s="13">
        <f t="shared" si="16"/>
        <v>7600</v>
      </c>
    </row>
    <row r="82" spans="1:6" ht="15.75" x14ac:dyDescent="0.25">
      <c r="A82" s="11" t="s">
        <v>65</v>
      </c>
      <c r="B82" s="12" t="s">
        <v>81</v>
      </c>
      <c r="C82" s="12">
        <v>610</v>
      </c>
      <c r="D82" s="21">
        <v>9234.5</v>
      </c>
      <c r="E82" s="14">
        <v>7600</v>
      </c>
      <c r="F82" s="14">
        <v>7600</v>
      </c>
    </row>
    <row r="83" spans="1:6" ht="47.25" hidden="1" x14ac:dyDescent="0.25">
      <c r="A83" s="25" t="s">
        <v>82</v>
      </c>
      <c r="B83" s="12" t="s">
        <v>83</v>
      </c>
      <c r="C83" s="12"/>
      <c r="D83" s="13">
        <f t="shared" ref="D83:F85" si="17">D84</f>
        <v>0</v>
      </c>
      <c r="E83" s="14">
        <f t="shared" si="17"/>
        <v>0</v>
      </c>
      <c r="F83" s="14">
        <f t="shared" si="17"/>
        <v>0</v>
      </c>
    </row>
    <row r="84" spans="1:6" ht="47.25" hidden="1" x14ac:dyDescent="0.25">
      <c r="A84" s="26" t="s">
        <v>84</v>
      </c>
      <c r="B84" s="12" t="s">
        <v>85</v>
      </c>
      <c r="C84" s="12"/>
      <c r="D84" s="13">
        <f t="shared" si="17"/>
        <v>0</v>
      </c>
      <c r="E84" s="14">
        <f t="shared" si="17"/>
        <v>0</v>
      </c>
      <c r="F84" s="14">
        <f t="shared" si="17"/>
        <v>0</v>
      </c>
    </row>
    <row r="85" spans="1:6" ht="31.5" hidden="1" x14ac:dyDescent="0.25">
      <c r="A85" s="11" t="s">
        <v>64</v>
      </c>
      <c r="B85" s="12" t="s">
        <v>85</v>
      </c>
      <c r="C85" s="12">
        <v>600</v>
      </c>
      <c r="D85" s="13">
        <f t="shared" si="17"/>
        <v>0</v>
      </c>
      <c r="E85" s="14">
        <f t="shared" si="17"/>
        <v>0</v>
      </c>
      <c r="F85" s="14">
        <f t="shared" si="17"/>
        <v>0</v>
      </c>
    </row>
    <row r="86" spans="1:6" ht="15.75" hidden="1" x14ac:dyDescent="0.25">
      <c r="A86" s="11" t="s">
        <v>65</v>
      </c>
      <c r="B86" s="12" t="s">
        <v>85</v>
      </c>
      <c r="C86" s="12">
        <v>610</v>
      </c>
      <c r="D86" s="13"/>
      <c r="E86" s="14">
        <v>0</v>
      </c>
      <c r="F86" s="14">
        <v>0</v>
      </c>
    </row>
    <row r="87" spans="1:6" ht="31.5" x14ac:dyDescent="0.25">
      <c r="A87" s="11" t="s">
        <v>86</v>
      </c>
      <c r="B87" s="12" t="s">
        <v>87</v>
      </c>
      <c r="C87" s="12"/>
      <c r="D87" s="13">
        <f>D88+D92+D99</f>
        <v>43216.2</v>
      </c>
      <c r="E87" s="13">
        <f t="shared" ref="E87:F87" si="18">E88+E92</f>
        <v>25000</v>
      </c>
      <c r="F87" s="13">
        <f t="shared" si="18"/>
        <v>25000</v>
      </c>
    </row>
    <row r="88" spans="1:6" ht="63" x14ac:dyDescent="0.25">
      <c r="A88" s="19" t="s">
        <v>88</v>
      </c>
      <c r="B88" s="12" t="s">
        <v>89</v>
      </c>
      <c r="C88" s="12"/>
      <c r="D88" s="13">
        <f>D89+D96</f>
        <v>610</v>
      </c>
      <c r="E88" s="13">
        <f t="shared" ref="E88:F90" si="19">E89</f>
        <v>0</v>
      </c>
      <c r="F88" s="13">
        <f t="shared" si="19"/>
        <v>0</v>
      </c>
    </row>
    <row r="89" spans="1:6" ht="47.25" x14ac:dyDescent="0.25">
      <c r="A89" s="19" t="s">
        <v>90</v>
      </c>
      <c r="B89" s="12" t="s">
        <v>91</v>
      </c>
      <c r="C89" s="12"/>
      <c r="D89" s="13">
        <f>D90</f>
        <v>500</v>
      </c>
      <c r="E89" s="13">
        <f t="shared" si="19"/>
        <v>0</v>
      </c>
      <c r="F89" s="13">
        <f t="shared" si="19"/>
        <v>0</v>
      </c>
    </row>
    <row r="90" spans="1:6" ht="31.5" x14ac:dyDescent="0.25">
      <c r="A90" s="11" t="s">
        <v>64</v>
      </c>
      <c r="B90" s="12" t="s">
        <v>91</v>
      </c>
      <c r="C90" s="12">
        <v>600</v>
      </c>
      <c r="D90" s="13">
        <f>D91</f>
        <v>500</v>
      </c>
      <c r="E90" s="13">
        <f t="shared" si="19"/>
        <v>0</v>
      </c>
      <c r="F90" s="13">
        <f t="shared" si="19"/>
        <v>0</v>
      </c>
    </row>
    <row r="91" spans="1:6" ht="15.75" x14ac:dyDescent="0.25">
      <c r="A91" s="11" t="s">
        <v>65</v>
      </c>
      <c r="B91" s="12" t="s">
        <v>91</v>
      </c>
      <c r="C91" s="12">
        <v>610</v>
      </c>
      <c r="D91" s="13">
        <v>500</v>
      </c>
      <c r="E91" s="13">
        <v>0</v>
      </c>
      <c r="F91" s="13">
        <v>0</v>
      </c>
    </row>
    <row r="92" spans="1:6" ht="31.5" x14ac:dyDescent="0.25">
      <c r="A92" s="11" t="s">
        <v>92</v>
      </c>
      <c r="B92" s="12" t="s">
        <v>93</v>
      </c>
      <c r="C92" s="12"/>
      <c r="D92" s="13">
        <f>D93</f>
        <v>26351.9</v>
      </c>
      <c r="E92" s="13">
        <f t="shared" ref="E92:F94" si="20">E93</f>
        <v>25000</v>
      </c>
      <c r="F92" s="13">
        <f t="shared" si="20"/>
        <v>25000</v>
      </c>
    </row>
    <row r="93" spans="1:6" ht="15.75" x14ac:dyDescent="0.25">
      <c r="A93" s="11" t="s">
        <v>24</v>
      </c>
      <c r="B93" s="12" t="s">
        <v>94</v>
      </c>
      <c r="C93" s="12"/>
      <c r="D93" s="13">
        <f>D94</f>
        <v>26351.9</v>
      </c>
      <c r="E93" s="13">
        <f t="shared" si="20"/>
        <v>25000</v>
      </c>
      <c r="F93" s="13">
        <f t="shared" si="20"/>
        <v>25000</v>
      </c>
    </row>
    <row r="94" spans="1:6" ht="31.5" x14ac:dyDescent="0.25">
      <c r="A94" s="11" t="s">
        <v>64</v>
      </c>
      <c r="B94" s="12" t="s">
        <v>94</v>
      </c>
      <c r="C94" s="12">
        <v>600</v>
      </c>
      <c r="D94" s="13">
        <f>D95</f>
        <v>26351.9</v>
      </c>
      <c r="E94" s="13">
        <f t="shared" si="20"/>
        <v>25000</v>
      </c>
      <c r="F94" s="13">
        <f t="shared" si="20"/>
        <v>25000</v>
      </c>
    </row>
    <row r="95" spans="1:6" ht="15.75" x14ac:dyDescent="0.25">
      <c r="A95" s="11" t="s">
        <v>65</v>
      </c>
      <c r="B95" s="12" t="s">
        <v>94</v>
      </c>
      <c r="C95" s="12">
        <v>610</v>
      </c>
      <c r="D95" s="21">
        <v>26351.9</v>
      </c>
      <c r="E95" s="14">
        <v>25000</v>
      </c>
      <c r="F95" s="14">
        <v>25000</v>
      </c>
    </row>
    <row r="96" spans="1:6" ht="78.75" x14ac:dyDescent="0.25">
      <c r="A96" s="27" t="s">
        <v>95</v>
      </c>
      <c r="B96" s="20" t="s">
        <v>96</v>
      </c>
      <c r="C96" s="20"/>
      <c r="D96" s="21">
        <f>D97</f>
        <v>110</v>
      </c>
      <c r="E96" s="28">
        <v>0</v>
      </c>
      <c r="F96" s="28">
        <v>0</v>
      </c>
    </row>
    <row r="97" spans="1:6" ht="31.5" x14ac:dyDescent="0.25">
      <c r="A97" s="19" t="s">
        <v>64</v>
      </c>
      <c r="B97" s="20" t="s">
        <v>96</v>
      </c>
      <c r="C97" s="20">
        <v>600</v>
      </c>
      <c r="D97" s="21">
        <f>D98</f>
        <v>110</v>
      </c>
      <c r="E97" s="28">
        <v>0</v>
      </c>
      <c r="F97" s="28">
        <v>0</v>
      </c>
    </row>
    <row r="98" spans="1:6" ht="15.75" x14ac:dyDescent="0.25">
      <c r="A98" s="19" t="s">
        <v>65</v>
      </c>
      <c r="B98" s="20" t="s">
        <v>96</v>
      </c>
      <c r="C98" s="20">
        <v>610</v>
      </c>
      <c r="D98" s="21">
        <v>110</v>
      </c>
      <c r="E98" s="28">
        <v>0</v>
      </c>
      <c r="F98" s="28">
        <v>0</v>
      </c>
    </row>
    <row r="99" spans="1:6" ht="31.5" x14ac:dyDescent="0.25">
      <c r="A99" s="29" t="s">
        <v>97</v>
      </c>
      <c r="B99" s="20" t="s">
        <v>98</v>
      </c>
      <c r="C99" s="20"/>
      <c r="D99" s="21">
        <f>D100</f>
        <v>16254.3</v>
      </c>
      <c r="E99" s="28">
        <v>0</v>
      </c>
      <c r="F99" s="28">
        <v>0</v>
      </c>
    </row>
    <row r="100" spans="1:6" ht="31.5" x14ac:dyDescent="0.25">
      <c r="A100" s="29" t="s">
        <v>99</v>
      </c>
      <c r="B100" s="20" t="s">
        <v>100</v>
      </c>
      <c r="C100" s="20"/>
      <c r="D100" s="21">
        <f>D101</f>
        <v>16254.3</v>
      </c>
      <c r="E100" s="28">
        <v>0</v>
      </c>
      <c r="F100" s="28">
        <v>0</v>
      </c>
    </row>
    <row r="101" spans="1:6" ht="31.5" x14ac:dyDescent="0.25">
      <c r="A101" s="19" t="s">
        <v>64</v>
      </c>
      <c r="B101" s="20" t="s">
        <v>100</v>
      </c>
      <c r="C101" s="20">
        <v>600</v>
      </c>
      <c r="D101" s="21">
        <f>D102</f>
        <v>16254.3</v>
      </c>
      <c r="E101" s="28">
        <v>0</v>
      </c>
      <c r="F101" s="28">
        <v>0</v>
      </c>
    </row>
    <row r="102" spans="1:6" ht="15.75" x14ac:dyDescent="0.25">
      <c r="A102" s="19" t="s">
        <v>65</v>
      </c>
      <c r="B102" s="20" t="s">
        <v>100</v>
      </c>
      <c r="C102" s="20">
        <v>610</v>
      </c>
      <c r="D102" s="21">
        <v>16254.3</v>
      </c>
      <c r="E102" s="28">
        <v>0</v>
      </c>
      <c r="F102" s="28">
        <v>0</v>
      </c>
    </row>
    <row r="103" spans="1:6" ht="48" thickBot="1" x14ac:dyDescent="0.3">
      <c r="A103" s="17" t="s">
        <v>101</v>
      </c>
      <c r="B103" s="12" t="s">
        <v>102</v>
      </c>
      <c r="C103" s="12"/>
      <c r="D103" s="13">
        <f>D104</f>
        <v>1573.1</v>
      </c>
      <c r="E103" s="13">
        <f t="shared" ref="E103:F106" si="21">E104</f>
        <v>1300</v>
      </c>
      <c r="F103" s="13">
        <f t="shared" si="21"/>
        <v>1300</v>
      </c>
    </row>
    <row r="104" spans="1:6" ht="31.5" x14ac:dyDescent="0.25">
      <c r="A104" s="11" t="s">
        <v>103</v>
      </c>
      <c r="B104" s="12" t="s">
        <v>104</v>
      </c>
      <c r="C104" s="12"/>
      <c r="D104" s="13">
        <f>D105</f>
        <v>1573.1</v>
      </c>
      <c r="E104" s="13">
        <f t="shared" si="21"/>
        <v>1300</v>
      </c>
      <c r="F104" s="13">
        <f t="shared" si="21"/>
        <v>1300</v>
      </c>
    </row>
    <row r="105" spans="1:6" ht="15.75" x14ac:dyDescent="0.25">
      <c r="A105" s="11" t="s">
        <v>24</v>
      </c>
      <c r="B105" s="30" t="s">
        <v>105</v>
      </c>
      <c r="C105" s="11"/>
      <c r="D105" s="14">
        <f>D106</f>
        <v>1573.1</v>
      </c>
      <c r="E105" s="14">
        <f t="shared" si="21"/>
        <v>1300</v>
      </c>
      <c r="F105" s="14">
        <f t="shared" si="21"/>
        <v>1300</v>
      </c>
    </row>
    <row r="106" spans="1:6" ht="31.5" x14ac:dyDescent="0.25">
      <c r="A106" s="11" t="s">
        <v>64</v>
      </c>
      <c r="B106" s="30" t="s">
        <v>105</v>
      </c>
      <c r="C106" s="12">
        <v>600</v>
      </c>
      <c r="D106" s="13">
        <f>D107</f>
        <v>1573.1</v>
      </c>
      <c r="E106" s="13">
        <f t="shared" si="21"/>
        <v>1300</v>
      </c>
      <c r="F106" s="13">
        <f t="shared" si="21"/>
        <v>1300</v>
      </c>
    </row>
    <row r="107" spans="1:6" ht="15.75" x14ac:dyDescent="0.25">
      <c r="A107" s="11" t="s">
        <v>65</v>
      </c>
      <c r="B107" s="30" t="s">
        <v>105</v>
      </c>
      <c r="C107" s="12">
        <v>610</v>
      </c>
      <c r="D107" s="13">
        <v>1573.1</v>
      </c>
      <c r="E107" s="13">
        <v>1300</v>
      </c>
      <c r="F107" s="13">
        <v>1300</v>
      </c>
    </row>
    <row r="108" spans="1:6" ht="15.75" hidden="1" x14ac:dyDescent="0.25">
      <c r="A108" s="16" t="s">
        <v>106</v>
      </c>
      <c r="B108" s="12" t="s">
        <v>107</v>
      </c>
      <c r="C108" s="12"/>
      <c r="D108" s="13">
        <f>D109+D112</f>
        <v>0</v>
      </c>
      <c r="E108" s="13">
        <f t="shared" ref="E108:F108" si="22">E109+E112</f>
        <v>0</v>
      </c>
      <c r="F108" s="13">
        <f t="shared" si="22"/>
        <v>0</v>
      </c>
    </row>
    <row r="109" spans="1:6" ht="35.25" hidden="1" customHeight="1" x14ac:dyDescent="0.25">
      <c r="A109" s="25" t="s">
        <v>108</v>
      </c>
      <c r="B109" s="12" t="s">
        <v>109</v>
      </c>
      <c r="C109" s="12"/>
      <c r="D109" s="13">
        <f t="shared" ref="D109:F109" si="23">D110</f>
        <v>0</v>
      </c>
      <c r="E109" s="14">
        <f t="shared" si="23"/>
        <v>0</v>
      </c>
      <c r="F109" s="14">
        <f t="shared" si="23"/>
        <v>0</v>
      </c>
    </row>
    <row r="110" spans="1:6" ht="31.5" hidden="1" x14ac:dyDescent="0.25">
      <c r="A110" s="16" t="s">
        <v>26</v>
      </c>
      <c r="B110" s="12" t="s">
        <v>109</v>
      </c>
      <c r="C110" s="12">
        <v>200</v>
      </c>
      <c r="D110" s="13">
        <f>D111</f>
        <v>0</v>
      </c>
      <c r="E110" s="14">
        <f>E111</f>
        <v>0</v>
      </c>
      <c r="F110" s="14">
        <f>F111</f>
        <v>0</v>
      </c>
    </row>
    <row r="111" spans="1:6" ht="47.25" hidden="1" x14ac:dyDescent="0.25">
      <c r="A111" s="16" t="s">
        <v>27</v>
      </c>
      <c r="B111" s="12" t="s">
        <v>109</v>
      </c>
      <c r="C111" s="12">
        <v>240</v>
      </c>
      <c r="D111" s="13"/>
      <c r="E111" s="14"/>
      <c r="F111" s="14"/>
    </row>
    <row r="112" spans="1:6" ht="47.25" hidden="1" x14ac:dyDescent="0.25">
      <c r="A112" s="31" t="s">
        <v>110</v>
      </c>
      <c r="B112" s="12" t="s">
        <v>111</v>
      </c>
      <c r="C112" s="12"/>
      <c r="D112" s="13">
        <f>D113</f>
        <v>0</v>
      </c>
      <c r="E112" s="13">
        <f t="shared" ref="E112:F114" si="24">E113</f>
        <v>0</v>
      </c>
      <c r="F112" s="13">
        <f t="shared" si="24"/>
        <v>0</v>
      </c>
    </row>
    <row r="113" spans="1:6" ht="15.75" hidden="1" x14ac:dyDescent="0.25">
      <c r="A113" s="31" t="s">
        <v>112</v>
      </c>
      <c r="B113" s="12" t="s">
        <v>113</v>
      </c>
      <c r="C113" s="12"/>
      <c r="D113" s="13">
        <f>D114</f>
        <v>0</v>
      </c>
      <c r="E113" s="13">
        <f t="shared" si="24"/>
        <v>0</v>
      </c>
      <c r="F113" s="13">
        <f t="shared" si="24"/>
        <v>0</v>
      </c>
    </row>
    <row r="114" spans="1:6" ht="31.5" hidden="1" x14ac:dyDescent="0.25">
      <c r="A114" s="11" t="s">
        <v>64</v>
      </c>
      <c r="B114" s="12" t="s">
        <v>113</v>
      </c>
      <c r="C114" s="12">
        <v>600</v>
      </c>
      <c r="D114" s="13">
        <f>D115</f>
        <v>0</v>
      </c>
      <c r="E114" s="13">
        <f t="shared" si="24"/>
        <v>0</v>
      </c>
      <c r="F114" s="13">
        <f t="shared" si="24"/>
        <v>0</v>
      </c>
    </row>
    <row r="115" spans="1:6" ht="15.75" hidden="1" x14ac:dyDescent="0.25">
      <c r="A115" s="11" t="s">
        <v>65</v>
      </c>
      <c r="B115" s="12" t="s">
        <v>113</v>
      </c>
      <c r="C115" s="12">
        <v>610</v>
      </c>
      <c r="D115" s="13"/>
      <c r="E115" s="14"/>
      <c r="F115" s="14"/>
    </row>
    <row r="116" spans="1:6" ht="48" thickBot="1" x14ac:dyDescent="0.3">
      <c r="A116" s="23" t="s">
        <v>114</v>
      </c>
      <c r="B116" s="9" t="s">
        <v>115</v>
      </c>
      <c r="C116" s="9"/>
      <c r="D116" s="10">
        <f>D117+D122+D127</f>
        <v>665</v>
      </c>
      <c r="E116" s="10">
        <f>E117+E122+E127</f>
        <v>415</v>
      </c>
      <c r="F116" s="10">
        <f>F117+F122+F127</f>
        <v>565</v>
      </c>
    </row>
    <row r="117" spans="1:6" ht="32.25" thickBot="1" x14ac:dyDescent="0.3">
      <c r="A117" s="17" t="s">
        <v>116</v>
      </c>
      <c r="B117" s="12" t="s">
        <v>117</v>
      </c>
      <c r="C117" s="12"/>
      <c r="D117" s="13">
        <f>D118</f>
        <v>250</v>
      </c>
      <c r="E117" s="13">
        <f t="shared" ref="E117:F120" si="25">E118</f>
        <v>100</v>
      </c>
      <c r="F117" s="13">
        <f t="shared" si="25"/>
        <v>150</v>
      </c>
    </row>
    <row r="118" spans="1:6" ht="32.25" thickBot="1" x14ac:dyDescent="0.3">
      <c r="A118" s="17" t="s">
        <v>118</v>
      </c>
      <c r="B118" s="12" t="s">
        <v>119</v>
      </c>
      <c r="C118" s="12"/>
      <c r="D118" s="13">
        <f>D119</f>
        <v>250</v>
      </c>
      <c r="E118" s="13">
        <f t="shared" si="25"/>
        <v>100</v>
      </c>
      <c r="F118" s="13">
        <f t="shared" si="25"/>
        <v>150</v>
      </c>
    </row>
    <row r="119" spans="1:6" ht="15.75" x14ac:dyDescent="0.25">
      <c r="A119" s="11" t="s">
        <v>24</v>
      </c>
      <c r="B119" s="12" t="s">
        <v>120</v>
      </c>
      <c r="C119" s="12"/>
      <c r="D119" s="13">
        <f>D120</f>
        <v>250</v>
      </c>
      <c r="E119" s="13">
        <f t="shared" si="25"/>
        <v>100</v>
      </c>
      <c r="F119" s="13">
        <f t="shared" si="25"/>
        <v>150</v>
      </c>
    </row>
    <row r="120" spans="1:6" ht="31.5" x14ac:dyDescent="0.25">
      <c r="A120" s="11" t="s">
        <v>64</v>
      </c>
      <c r="B120" s="12" t="s">
        <v>120</v>
      </c>
      <c r="C120" s="12">
        <v>600</v>
      </c>
      <c r="D120" s="13">
        <f>D121</f>
        <v>250</v>
      </c>
      <c r="E120" s="13">
        <f t="shared" si="25"/>
        <v>100</v>
      </c>
      <c r="F120" s="13">
        <f t="shared" si="25"/>
        <v>150</v>
      </c>
    </row>
    <row r="121" spans="1:6" ht="15.75" x14ac:dyDescent="0.25">
      <c r="A121" s="11" t="s">
        <v>65</v>
      </c>
      <c r="B121" s="12" t="s">
        <v>120</v>
      </c>
      <c r="C121" s="12">
        <v>610</v>
      </c>
      <c r="D121" s="13">
        <v>250</v>
      </c>
      <c r="E121" s="14">
        <v>100</v>
      </c>
      <c r="F121" s="14">
        <v>150</v>
      </c>
    </row>
    <row r="122" spans="1:6" ht="32.25" thickBot="1" x14ac:dyDescent="0.3">
      <c r="A122" s="17" t="s">
        <v>121</v>
      </c>
      <c r="B122" s="12" t="s">
        <v>122</v>
      </c>
      <c r="C122" s="12"/>
      <c r="D122" s="13">
        <f>D123</f>
        <v>115</v>
      </c>
      <c r="E122" s="13">
        <f t="shared" ref="E122:F125" si="26">E123</f>
        <v>115</v>
      </c>
      <c r="F122" s="13">
        <f t="shared" si="26"/>
        <v>115</v>
      </c>
    </row>
    <row r="123" spans="1:6" ht="48" thickBot="1" x14ac:dyDescent="0.3">
      <c r="A123" s="17" t="s">
        <v>123</v>
      </c>
      <c r="B123" s="12" t="s">
        <v>124</v>
      </c>
      <c r="C123" s="12"/>
      <c r="D123" s="13">
        <f>D124</f>
        <v>115</v>
      </c>
      <c r="E123" s="13">
        <f t="shared" si="26"/>
        <v>115</v>
      </c>
      <c r="F123" s="13">
        <f t="shared" si="26"/>
        <v>115</v>
      </c>
    </row>
    <row r="124" spans="1:6" ht="15.75" x14ac:dyDescent="0.25">
      <c r="A124" s="11" t="s">
        <v>24</v>
      </c>
      <c r="B124" s="12" t="s">
        <v>125</v>
      </c>
      <c r="C124" s="12"/>
      <c r="D124" s="13">
        <f>D125</f>
        <v>115</v>
      </c>
      <c r="E124" s="13">
        <f t="shared" si="26"/>
        <v>115</v>
      </c>
      <c r="F124" s="13">
        <f t="shared" si="26"/>
        <v>115</v>
      </c>
    </row>
    <row r="125" spans="1:6" ht="31.5" x14ac:dyDescent="0.25">
      <c r="A125" s="16" t="s">
        <v>26</v>
      </c>
      <c r="B125" s="12" t="s">
        <v>125</v>
      </c>
      <c r="C125" s="12">
        <v>200</v>
      </c>
      <c r="D125" s="13">
        <f>D126</f>
        <v>115</v>
      </c>
      <c r="E125" s="13">
        <f t="shared" si="26"/>
        <v>115</v>
      </c>
      <c r="F125" s="13">
        <f t="shared" si="26"/>
        <v>115</v>
      </c>
    </row>
    <row r="126" spans="1:6" ht="47.25" x14ac:dyDescent="0.25">
      <c r="A126" s="16" t="s">
        <v>27</v>
      </c>
      <c r="B126" s="12" t="s">
        <v>125</v>
      </c>
      <c r="C126" s="12">
        <v>240</v>
      </c>
      <c r="D126" s="13">
        <v>115</v>
      </c>
      <c r="E126" s="14">
        <v>115</v>
      </c>
      <c r="F126" s="14">
        <v>115</v>
      </c>
    </row>
    <row r="127" spans="1:6" ht="63.75" thickBot="1" x14ac:dyDescent="0.3">
      <c r="A127" s="17" t="s">
        <v>126</v>
      </c>
      <c r="B127" s="32" t="s">
        <v>127</v>
      </c>
      <c r="C127" s="12"/>
      <c r="D127" s="13">
        <f>D128</f>
        <v>300</v>
      </c>
      <c r="E127" s="13">
        <f t="shared" ref="E127:F130" si="27">E128</f>
        <v>200</v>
      </c>
      <c r="F127" s="13">
        <f t="shared" si="27"/>
        <v>300</v>
      </c>
    </row>
    <row r="128" spans="1:6" ht="63" x14ac:dyDescent="0.25">
      <c r="A128" s="33" t="s">
        <v>128</v>
      </c>
      <c r="B128" s="32" t="s">
        <v>129</v>
      </c>
      <c r="C128" s="12"/>
      <c r="D128" s="13">
        <f>D129</f>
        <v>300</v>
      </c>
      <c r="E128" s="13">
        <f t="shared" si="27"/>
        <v>200</v>
      </c>
      <c r="F128" s="13">
        <f t="shared" si="27"/>
        <v>300</v>
      </c>
    </row>
    <row r="129" spans="1:6" ht="15.75" x14ac:dyDescent="0.25">
      <c r="A129" s="34" t="s">
        <v>24</v>
      </c>
      <c r="B129" s="32" t="s">
        <v>130</v>
      </c>
      <c r="C129" s="12"/>
      <c r="D129" s="13">
        <f>D130</f>
        <v>300</v>
      </c>
      <c r="E129" s="13">
        <f t="shared" si="27"/>
        <v>200</v>
      </c>
      <c r="F129" s="13">
        <f t="shared" si="27"/>
        <v>300</v>
      </c>
    </row>
    <row r="130" spans="1:6" ht="31.5" x14ac:dyDescent="0.25">
      <c r="A130" s="16" t="s">
        <v>26</v>
      </c>
      <c r="B130" s="32" t="s">
        <v>130</v>
      </c>
      <c r="C130" s="12">
        <v>200</v>
      </c>
      <c r="D130" s="13">
        <f>D131</f>
        <v>300</v>
      </c>
      <c r="E130" s="13">
        <f t="shared" si="27"/>
        <v>200</v>
      </c>
      <c r="F130" s="13">
        <f t="shared" si="27"/>
        <v>300</v>
      </c>
    </row>
    <row r="131" spans="1:6" ht="47.25" x14ac:dyDescent="0.25">
      <c r="A131" s="16" t="s">
        <v>27</v>
      </c>
      <c r="B131" s="32" t="s">
        <v>130</v>
      </c>
      <c r="C131" s="12">
        <v>240</v>
      </c>
      <c r="D131" s="13">
        <v>300</v>
      </c>
      <c r="E131" s="14">
        <v>200</v>
      </c>
      <c r="F131" s="14">
        <v>300</v>
      </c>
    </row>
    <row r="132" spans="1:6" ht="79.5" thickBot="1" x14ac:dyDescent="0.3">
      <c r="A132" s="23" t="s">
        <v>131</v>
      </c>
      <c r="B132" s="9" t="s">
        <v>132</v>
      </c>
      <c r="C132" s="9"/>
      <c r="D132" s="10">
        <f>D133+D137+D141+D145+D149+D153</f>
        <v>408</v>
      </c>
      <c r="E132" s="10">
        <f t="shared" ref="E132:F132" si="28">E133+E137+E141+E145+E149+E153</f>
        <v>408</v>
      </c>
      <c r="F132" s="10">
        <f t="shared" si="28"/>
        <v>408</v>
      </c>
    </row>
    <row r="133" spans="1:6" ht="32.25" thickBot="1" x14ac:dyDescent="0.3">
      <c r="A133" s="17" t="s">
        <v>133</v>
      </c>
      <c r="B133" s="12" t="s">
        <v>134</v>
      </c>
      <c r="C133" s="12"/>
      <c r="D133" s="13">
        <f>D134</f>
        <v>200</v>
      </c>
      <c r="E133" s="13">
        <f t="shared" ref="E133:F135" si="29">E134</f>
        <v>200</v>
      </c>
      <c r="F133" s="13">
        <f t="shared" si="29"/>
        <v>200</v>
      </c>
    </row>
    <row r="134" spans="1:6" ht="15.75" x14ac:dyDescent="0.25">
      <c r="A134" s="11" t="s">
        <v>24</v>
      </c>
      <c r="B134" s="12" t="s">
        <v>135</v>
      </c>
      <c r="C134" s="12"/>
      <c r="D134" s="13">
        <f>D135</f>
        <v>200</v>
      </c>
      <c r="E134" s="13">
        <f t="shared" si="29"/>
        <v>200</v>
      </c>
      <c r="F134" s="13">
        <f t="shared" si="29"/>
        <v>200</v>
      </c>
    </row>
    <row r="135" spans="1:6" ht="31.5" x14ac:dyDescent="0.25">
      <c r="A135" s="16" t="s">
        <v>26</v>
      </c>
      <c r="B135" s="12" t="s">
        <v>135</v>
      </c>
      <c r="C135" s="12">
        <v>200</v>
      </c>
      <c r="D135" s="13">
        <f>D136</f>
        <v>200</v>
      </c>
      <c r="E135" s="13">
        <f t="shared" si="29"/>
        <v>200</v>
      </c>
      <c r="F135" s="13">
        <f t="shared" si="29"/>
        <v>200</v>
      </c>
    </row>
    <row r="136" spans="1:6" ht="47.25" x14ac:dyDescent="0.25">
      <c r="A136" s="16" t="s">
        <v>27</v>
      </c>
      <c r="B136" s="12" t="s">
        <v>135</v>
      </c>
      <c r="C136" s="12">
        <v>240</v>
      </c>
      <c r="D136" s="13">
        <v>200</v>
      </c>
      <c r="E136" s="14">
        <v>200</v>
      </c>
      <c r="F136" s="14">
        <v>200</v>
      </c>
    </row>
    <row r="137" spans="1:6" ht="63.75" thickBot="1" x14ac:dyDescent="0.3">
      <c r="A137" s="17" t="s">
        <v>136</v>
      </c>
      <c r="B137" s="12" t="s">
        <v>137</v>
      </c>
      <c r="C137" s="12"/>
      <c r="D137" s="13">
        <f>D138</f>
        <v>0</v>
      </c>
      <c r="E137" s="13">
        <f t="shared" ref="E137:F139" si="30">E138</f>
        <v>0</v>
      </c>
      <c r="F137" s="13">
        <f t="shared" si="30"/>
        <v>0</v>
      </c>
    </row>
    <row r="138" spans="1:6" ht="15.75" hidden="1" x14ac:dyDescent="0.25">
      <c r="A138" s="11" t="s">
        <v>24</v>
      </c>
      <c r="B138" s="12" t="s">
        <v>138</v>
      </c>
      <c r="C138" s="12"/>
      <c r="D138" s="13">
        <f>D139</f>
        <v>0</v>
      </c>
      <c r="E138" s="13">
        <f t="shared" si="30"/>
        <v>0</v>
      </c>
      <c r="F138" s="13">
        <f t="shared" si="30"/>
        <v>0</v>
      </c>
    </row>
    <row r="139" spans="1:6" ht="31.5" hidden="1" x14ac:dyDescent="0.25">
      <c r="A139" s="16" t="s">
        <v>26</v>
      </c>
      <c r="B139" s="12" t="s">
        <v>138</v>
      </c>
      <c r="C139" s="12">
        <v>200</v>
      </c>
      <c r="D139" s="13">
        <f>D140</f>
        <v>0</v>
      </c>
      <c r="E139" s="13">
        <f t="shared" si="30"/>
        <v>0</v>
      </c>
      <c r="F139" s="13">
        <f t="shared" si="30"/>
        <v>0</v>
      </c>
    </row>
    <row r="140" spans="1:6" ht="47.25" hidden="1" x14ac:dyDescent="0.25">
      <c r="A140" s="16" t="s">
        <v>27</v>
      </c>
      <c r="B140" s="12" t="s">
        <v>138</v>
      </c>
      <c r="C140" s="12">
        <v>240</v>
      </c>
      <c r="D140" s="13"/>
      <c r="E140" s="14">
        <v>0</v>
      </c>
      <c r="F140" s="14">
        <v>0</v>
      </c>
    </row>
    <row r="141" spans="1:6" ht="79.5" hidden="1" thickBot="1" x14ac:dyDescent="0.3">
      <c r="A141" s="17" t="s">
        <v>139</v>
      </c>
      <c r="B141" s="12" t="s">
        <v>140</v>
      </c>
      <c r="C141" s="12"/>
      <c r="D141" s="13">
        <f>D142</f>
        <v>0</v>
      </c>
      <c r="E141" s="13">
        <f t="shared" ref="E141:F143" si="31">E142</f>
        <v>0</v>
      </c>
      <c r="F141" s="13">
        <f t="shared" si="31"/>
        <v>0</v>
      </c>
    </row>
    <row r="142" spans="1:6" ht="15.75" hidden="1" x14ac:dyDescent="0.25">
      <c r="A142" s="11" t="s">
        <v>24</v>
      </c>
      <c r="B142" s="12" t="s">
        <v>141</v>
      </c>
      <c r="C142" s="12"/>
      <c r="D142" s="13">
        <f>D143</f>
        <v>0</v>
      </c>
      <c r="E142" s="13">
        <f t="shared" si="31"/>
        <v>0</v>
      </c>
      <c r="F142" s="13">
        <f t="shared" si="31"/>
        <v>0</v>
      </c>
    </row>
    <row r="143" spans="1:6" ht="31.5" hidden="1" x14ac:dyDescent="0.25">
      <c r="A143" s="16" t="s">
        <v>26</v>
      </c>
      <c r="B143" s="12" t="s">
        <v>141</v>
      </c>
      <c r="C143" s="12">
        <v>200</v>
      </c>
      <c r="D143" s="13">
        <f>D144</f>
        <v>0</v>
      </c>
      <c r="E143" s="13">
        <f t="shared" si="31"/>
        <v>0</v>
      </c>
      <c r="F143" s="13">
        <f t="shared" si="31"/>
        <v>0</v>
      </c>
    </row>
    <row r="144" spans="1:6" ht="47.25" hidden="1" x14ac:dyDescent="0.25">
      <c r="A144" s="16" t="s">
        <v>27</v>
      </c>
      <c r="B144" s="12" t="s">
        <v>141</v>
      </c>
      <c r="C144" s="12">
        <v>240</v>
      </c>
      <c r="D144" s="13"/>
      <c r="E144" s="14">
        <v>0</v>
      </c>
      <c r="F144" s="14">
        <v>0</v>
      </c>
    </row>
    <row r="145" spans="1:6" ht="32.25" thickBot="1" x14ac:dyDescent="0.3">
      <c r="A145" s="17" t="s">
        <v>142</v>
      </c>
      <c r="B145" s="12" t="s">
        <v>143</v>
      </c>
      <c r="C145" s="12"/>
      <c r="D145" s="13">
        <f>D146</f>
        <v>68</v>
      </c>
      <c r="E145" s="13">
        <f t="shared" ref="E145:F147" si="32">E146</f>
        <v>68</v>
      </c>
      <c r="F145" s="13">
        <f t="shared" si="32"/>
        <v>68</v>
      </c>
    </row>
    <row r="146" spans="1:6" ht="15.75" x14ac:dyDescent="0.25">
      <c r="A146" s="11" t="s">
        <v>24</v>
      </c>
      <c r="B146" s="12" t="s">
        <v>144</v>
      </c>
      <c r="C146" s="12"/>
      <c r="D146" s="13">
        <f>D147</f>
        <v>68</v>
      </c>
      <c r="E146" s="13">
        <f t="shared" si="32"/>
        <v>68</v>
      </c>
      <c r="F146" s="13">
        <f t="shared" si="32"/>
        <v>68</v>
      </c>
    </row>
    <row r="147" spans="1:6" ht="31.5" x14ac:dyDescent="0.25">
      <c r="A147" s="16" t="s">
        <v>26</v>
      </c>
      <c r="B147" s="12" t="s">
        <v>144</v>
      </c>
      <c r="C147" s="12">
        <v>200</v>
      </c>
      <c r="D147" s="13">
        <f>D148</f>
        <v>68</v>
      </c>
      <c r="E147" s="13">
        <f t="shared" si="32"/>
        <v>68</v>
      </c>
      <c r="F147" s="13">
        <f t="shared" si="32"/>
        <v>68</v>
      </c>
    </row>
    <row r="148" spans="1:6" ht="47.25" x14ac:dyDescent="0.25">
      <c r="A148" s="16" t="s">
        <v>27</v>
      </c>
      <c r="B148" s="12" t="s">
        <v>144</v>
      </c>
      <c r="C148" s="12">
        <v>240</v>
      </c>
      <c r="D148" s="13">
        <v>68</v>
      </c>
      <c r="E148" s="14">
        <v>68</v>
      </c>
      <c r="F148" s="14">
        <v>68</v>
      </c>
    </row>
    <row r="149" spans="1:6" ht="48" thickBot="1" x14ac:dyDescent="0.3">
      <c r="A149" s="17" t="s">
        <v>145</v>
      </c>
      <c r="B149" s="12" t="s">
        <v>146</v>
      </c>
      <c r="C149" s="12"/>
      <c r="D149" s="13">
        <f>D150</f>
        <v>120</v>
      </c>
      <c r="E149" s="13">
        <f t="shared" ref="E149:F151" si="33">E150</f>
        <v>120</v>
      </c>
      <c r="F149" s="13">
        <f t="shared" si="33"/>
        <v>120</v>
      </c>
    </row>
    <row r="150" spans="1:6" ht="15.75" x14ac:dyDescent="0.25">
      <c r="A150" s="11" t="s">
        <v>24</v>
      </c>
      <c r="B150" s="12" t="s">
        <v>147</v>
      </c>
      <c r="C150" s="12"/>
      <c r="D150" s="13">
        <f>D151</f>
        <v>120</v>
      </c>
      <c r="E150" s="13">
        <f t="shared" si="33"/>
        <v>120</v>
      </c>
      <c r="F150" s="13">
        <f t="shared" si="33"/>
        <v>120</v>
      </c>
    </row>
    <row r="151" spans="1:6" ht="31.5" x14ac:dyDescent="0.25">
      <c r="A151" s="16" t="s">
        <v>26</v>
      </c>
      <c r="B151" s="12" t="s">
        <v>147</v>
      </c>
      <c r="C151" s="12">
        <v>200</v>
      </c>
      <c r="D151" s="13">
        <f>D152</f>
        <v>120</v>
      </c>
      <c r="E151" s="13">
        <f t="shared" si="33"/>
        <v>120</v>
      </c>
      <c r="F151" s="13">
        <f t="shared" si="33"/>
        <v>120</v>
      </c>
    </row>
    <row r="152" spans="1:6" ht="47.25" x14ac:dyDescent="0.25">
      <c r="A152" s="16" t="s">
        <v>27</v>
      </c>
      <c r="B152" s="12" t="s">
        <v>147</v>
      </c>
      <c r="C152" s="12">
        <v>240</v>
      </c>
      <c r="D152" s="13">
        <v>120</v>
      </c>
      <c r="E152" s="14">
        <v>120</v>
      </c>
      <c r="F152" s="14">
        <v>120</v>
      </c>
    </row>
    <row r="153" spans="1:6" ht="48" thickBot="1" x14ac:dyDescent="0.3">
      <c r="A153" s="17" t="s">
        <v>148</v>
      </c>
      <c r="B153" s="12" t="s">
        <v>149</v>
      </c>
      <c r="C153" s="12"/>
      <c r="D153" s="13">
        <f>D154</f>
        <v>20</v>
      </c>
      <c r="E153" s="13">
        <f t="shared" ref="E153:F155" si="34">E154</f>
        <v>20</v>
      </c>
      <c r="F153" s="13">
        <f t="shared" si="34"/>
        <v>20</v>
      </c>
    </row>
    <row r="154" spans="1:6" ht="15.75" x14ac:dyDescent="0.25">
      <c r="A154" s="11" t="s">
        <v>24</v>
      </c>
      <c r="B154" s="12" t="s">
        <v>150</v>
      </c>
      <c r="C154" s="12"/>
      <c r="D154" s="13">
        <f>D155</f>
        <v>20</v>
      </c>
      <c r="E154" s="13">
        <f t="shared" si="34"/>
        <v>20</v>
      </c>
      <c r="F154" s="13">
        <f t="shared" si="34"/>
        <v>20</v>
      </c>
    </row>
    <row r="155" spans="1:6" ht="31.5" x14ac:dyDescent="0.25">
      <c r="A155" s="16" t="s">
        <v>26</v>
      </c>
      <c r="B155" s="12" t="s">
        <v>150</v>
      </c>
      <c r="C155" s="12">
        <v>200</v>
      </c>
      <c r="D155" s="13">
        <f>D156</f>
        <v>20</v>
      </c>
      <c r="E155" s="13">
        <f t="shared" si="34"/>
        <v>20</v>
      </c>
      <c r="F155" s="13">
        <f t="shared" si="34"/>
        <v>20</v>
      </c>
    </row>
    <row r="156" spans="1:6" ht="47.25" x14ac:dyDescent="0.25">
      <c r="A156" s="16" t="s">
        <v>27</v>
      </c>
      <c r="B156" s="12" t="s">
        <v>150</v>
      </c>
      <c r="C156" s="12">
        <v>240</v>
      </c>
      <c r="D156" s="13">
        <v>20</v>
      </c>
      <c r="E156" s="14">
        <v>20</v>
      </c>
      <c r="F156" s="14">
        <v>20</v>
      </c>
    </row>
    <row r="157" spans="1:6" ht="47.25" x14ac:dyDescent="0.25">
      <c r="A157" s="22" t="s">
        <v>151</v>
      </c>
      <c r="B157" s="9" t="s">
        <v>152</v>
      </c>
      <c r="C157" s="9"/>
      <c r="D157" s="10">
        <f>D158</f>
        <v>1762.8</v>
      </c>
      <c r="E157" s="10">
        <f t="shared" ref="E157:F160" si="35">E158</f>
        <v>400</v>
      </c>
      <c r="F157" s="10">
        <f t="shared" si="35"/>
        <v>680</v>
      </c>
    </row>
    <row r="158" spans="1:6" ht="31.5" x14ac:dyDescent="0.25">
      <c r="A158" s="11" t="s">
        <v>153</v>
      </c>
      <c r="B158" s="12" t="s">
        <v>154</v>
      </c>
      <c r="C158" s="12"/>
      <c r="D158" s="13">
        <f>D159</f>
        <v>1762.8</v>
      </c>
      <c r="E158" s="13">
        <f t="shared" si="35"/>
        <v>400</v>
      </c>
      <c r="F158" s="13">
        <f t="shared" si="35"/>
        <v>680</v>
      </c>
    </row>
    <row r="159" spans="1:6" ht="15.75" x14ac:dyDescent="0.25">
      <c r="A159" s="11" t="s">
        <v>24</v>
      </c>
      <c r="B159" s="12" t="s">
        <v>155</v>
      </c>
      <c r="C159" s="12"/>
      <c r="D159" s="13">
        <f>D160</f>
        <v>1762.8</v>
      </c>
      <c r="E159" s="13">
        <f t="shared" si="35"/>
        <v>400</v>
      </c>
      <c r="F159" s="13">
        <f t="shared" si="35"/>
        <v>680</v>
      </c>
    </row>
    <row r="160" spans="1:6" ht="31.5" x14ac:dyDescent="0.25">
      <c r="A160" s="16" t="s">
        <v>26</v>
      </c>
      <c r="B160" s="12" t="s">
        <v>155</v>
      </c>
      <c r="C160" s="12">
        <v>200</v>
      </c>
      <c r="D160" s="13">
        <f>D161</f>
        <v>1762.8</v>
      </c>
      <c r="E160" s="13">
        <f t="shared" si="35"/>
        <v>400</v>
      </c>
      <c r="F160" s="13">
        <f t="shared" si="35"/>
        <v>680</v>
      </c>
    </row>
    <row r="161" spans="1:6" ht="47.25" x14ac:dyDescent="0.25">
      <c r="A161" s="16" t="s">
        <v>27</v>
      </c>
      <c r="B161" s="12" t="s">
        <v>155</v>
      </c>
      <c r="C161" s="12">
        <v>240</v>
      </c>
      <c r="D161" s="13">
        <v>1762.8</v>
      </c>
      <c r="E161" s="14">
        <v>400</v>
      </c>
      <c r="F161" s="14">
        <v>680</v>
      </c>
    </row>
    <row r="162" spans="1:6" ht="47.25" hidden="1" x14ac:dyDescent="0.25">
      <c r="A162" s="35" t="s">
        <v>156</v>
      </c>
      <c r="B162" s="9" t="s">
        <v>157</v>
      </c>
      <c r="C162" s="9"/>
      <c r="D162" s="10">
        <f>D163</f>
        <v>0</v>
      </c>
      <c r="E162" s="10">
        <f t="shared" ref="E162:F165" si="36">E163</f>
        <v>0</v>
      </c>
      <c r="F162" s="10">
        <f t="shared" si="36"/>
        <v>0</v>
      </c>
    </row>
    <row r="163" spans="1:6" ht="63" hidden="1" x14ac:dyDescent="0.25">
      <c r="A163" s="36" t="s">
        <v>158</v>
      </c>
      <c r="B163" s="12" t="s">
        <v>159</v>
      </c>
      <c r="C163" s="12"/>
      <c r="D163" s="13">
        <f>D164</f>
        <v>0</v>
      </c>
      <c r="E163" s="13">
        <f t="shared" si="36"/>
        <v>0</v>
      </c>
      <c r="F163" s="13">
        <f t="shared" si="36"/>
        <v>0</v>
      </c>
    </row>
    <row r="164" spans="1:6" ht="15.75" hidden="1" x14ac:dyDescent="0.25">
      <c r="A164" s="11" t="s">
        <v>24</v>
      </c>
      <c r="B164" s="12" t="s">
        <v>160</v>
      </c>
      <c r="C164" s="12"/>
      <c r="D164" s="13">
        <f>D165</f>
        <v>0</v>
      </c>
      <c r="E164" s="13">
        <f t="shared" si="36"/>
        <v>0</v>
      </c>
      <c r="F164" s="13">
        <f t="shared" si="36"/>
        <v>0</v>
      </c>
    </row>
    <row r="165" spans="1:6" ht="31.5" hidden="1" x14ac:dyDescent="0.25">
      <c r="A165" s="16" t="s">
        <v>26</v>
      </c>
      <c r="B165" s="12" t="s">
        <v>160</v>
      </c>
      <c r="C165" s="12">
        <v>200</v>
      </c>
      <c r="D165" s="13">
        <f>D166</f>
        <v>0</v>
      </c>
      <c r="E165" s="13">
        <f t="shared" si="36"/>
        <v>0</v>
      </c>
      <c r="F165" s="13">
        <f t="shared" si="36"/>
        <v>0</v>
      </c>
    </row>
    <row r="166" spans="1:6" ht="47.25" hidden="1" x14ac:dyDescent="0.25">
      <c r="A166" s="16" t="s">
        <v>27</v>
      </c>
      <c r="B166" s="12" t="s">
        <v>160</v>
      </c>
      <c r="C166" s="12">
        <v>240</v>
      </c>
      <c r="D166" s="13"/>
      <c r="E166" s="14"/>
      <c r="F166" s="14"/>
    </row>
    <row r="167" spans="1:6" ht="79.5" thickBot="1" x14ac:dyDescent="0.3">
      <c r="A167" s="23" t="s">
        <v>161</v>
      </c>
      <c r="B167" s="37" t="s">
        <v>162</v>
      </c>
      <c r="C167" s="9"/>
      <c r="D167" s="10">
        <f>D168+D181+D186</f>
        <v>264.8</v>
      </c>
      <c r="E167" s="10">
        <f>E168+E181+E186</f>
        <v>155.80000000000001</v>
      </c>
      <c r="F167" s="10">
        <f>F168+F181+F186</f>
        <v>155.80000000000001</v>
      </c>
    </row>
    <row r="168" spans="1:6" ht="32.25" thickBot="1" x14ac:dyDescent="0.3">
      <c r="A168" s="17" t="s">
        <v>163</v>
      </c>
      <c r="B168" s="12" t="s">
        <v>164</v>
      </c>
      <c r="C168" s="12"/>
      <c r="D168" s="13">
        <f>D169+D173+D177</f>
        <v>162.5</v>
      </c>
      <c r="E168" s="13">
        <f t="shared" ref="E168:F168" si="37">E169+E173+E177</f>
        <v>56</v>
      </c>
      <c r="F168" s="13">
        <f t="shared" si="37"/>
        <v>64.5</v>
      </c>
    </row>
    <row r="169" spans="1:6" ht="31.5" x14ac:dyDescent="0.25">
      <c r="A169" s="11" t="s">
        <v>165</v>
      </c>
      <c r="B169" s="12" t="s">
        <v>166</v>
      </c>
      <c r="C169" s="12"/>
      <c r="D169" s="13">
        <f>D170</f>
        <v>142.69999999999999</v>
      </c>
      <c r="E169" s="13">
        <f t="shared" ref="E169:F171" si="38">E170</f>
        <v>50</v>
      </c>
      <c r="F169" s="13">
        <f t="shared" si="38"/>
        <v>50</v>
      </c>
    </row>
    <row r="170" spans="1:6" ht="15.75" x14ac:dyDescent="0.25">
      <c r="A170" s="11" t="s">
        <v>24</v>
      </c>
      <c r="B170" s="12" t="s">
        <v>167</v>
      </c>
      <c r="C170" s="12"/>
      <c r="D170" s="13">
        <f>D171</f>
        <v>142.69999999999999</v>
      </c>
      <c r="E170" s="13">
        <f t="shared" si="38"/>
        <v>50</v>
      </c>
      <c r="F170" s="13">
        <f t="shared" si="38"/>
        <v>50</v>
      </c>
    </row>
    <row r="171" spans="1:6" ht="31.5" x14ac:dyDescent="0.25">
      <c r="A171" s="16" t="s">
        <v>26</v>
      </c>
      <c r="B171" s="12" t="s">
        <v>167</v>
      </c>
      <c r="C171" s="12">
        <v>200</v>
      </c>
      <c r="D171" s="13">
        <f>D172</f>
        <v>142.69999999999999</v>
      </c>
      <c r="E171" s="13">
        <f t="shared" si="38"/>
        <v>50</v>
      </c>
      <c r="F171" s="13">
        <f t="shared" si="38"/>
        <v>50</v>
      </c>
    </row>
    <row r="172" spans="1:6" ht="47.25" x14ac:dyDescent="0.25">
      <c r="A172" s="16" t="s">
        <v>27</v>
      </c>
      <c r="B172" s="12" t="s">
        <v>167</v>
      </c>
      <c r="C172" s="12">
        <v>240</v>
      </c>
      <c r="D172" s="13">
        <v>142.69999999999999</v>
      </c>
      <c r="E172" s="14">
        <v>50</v>
      </c>
      <c r="F172" s="14">
        <v>50</v>
      </c>
    </row>
    <row r="173" spans="1:6" ht="31.5" x14ac:dyDescent="0.25">
      <c r="A173" s="11" t="s">
        <v>168</v>
      </c>
      <c r="B173" s="12" t="s">
        <v>169</v>
      </c>
      <c r="C173" s="12"/>
      <c r="D173" s="13">
        <f>D174</f>
        <v>11.3</v>
      </c>
      <c r="E173" s="13">
        <f>E174</f>
        <v>6</v>
      </c>
      <c r="F173" s="13">
        <f>F174</f>
        <v>6</v>
      </c>
    </row>
    <row r="174" spans="1:6" ht="15.75" x14ac:dyDescent="0.25">
      <c r="A174" s="11" t="s">
        <v>24</v>
      </c>
      <c r="B174" s="12" t="s">
        <v>170</v>
      </c>
      <c r="C174" s="12"/>
      <c r="D174" s="13">
        <f>D175</f>
        <v>11.3</v>
      </c>
      <c r="E174" s="13">
        <f t="shared" ref="E174:F175" si="39">E175</f>
        <v>6</v>
      </c>
      <c r="F174" s="13">
        <f t="shared" si="39"/>
        <v>6</v>
      </c>
    </row>
    <row r="175" spans="1:6" ht="31.5" x14ac:dyDescent="0.25">
      <c r="A175" s="16" t="s">
        <v>26</v>
      </c>
      <c r="B175" s="12" t="s">
        <v>170</v>
      </c>
      <c r="C175" s="12">
        <v>200</v>
      </c>
      <c r="D175" s="13">
        <f>D176</f>
        <v>11.3</v>
      </c>
      <c r="E175" s="13">
        <f t="shared" si="39"/>
        <v>6</v>
      </c>
      <c r="F175" s="13">
        <f t="shared" si="39"/>
        <v>6</v>
      </c>
    </row>
    <row r="176" spans="1:6" ht="47.25" x14ac:dyDescent="0.25">
      <c r="A176" s="16" t="s">
        <v>27</v>
      </c>
      <c r="B176" s="12" t="s">
        <v>170</v>
      </c>
      <c r="C176" s="12">
        <v>240</v>
      </c>
      <c r="D176" s="13">
        <v>11.3</v>
      </c>
      <c r="E176" s="14">
        <v>6</v>
      </c>
      <c r="F176" s="14">
        <v>6</v>
      </c>
    </row>
    <row r="177" spans="1:6" ht="15.75" x14ac:dyDescent="0.25">
      <c r="A177" s="31" t="s">
        <v>171</v>
      </c>
      <c r="B177" s="12" t="s">
        <v>172</v>
      </c>
      <c r="C177" s="12"/>
      <c r="D177" s="13">
        <f>D178</f>
        <v>8.5</v>
      </c>
      <c r="E177" s="13">
        <f t="shared" ref="E177:F179" si="40">E178</f>
        <v>0</v>
      </c>
      <c r="F177" s="13">
        <f t="shared" si="40"/>
        <v>8.5</v>
      </c>
    </row>
    <row r="178" spans="1:6" ht="15.75" x14ac:dyDescent="0.25">
      <c r="A178" s="11" t="s">
        <v>24</v>
      </c>
      <c r="B178" s="12" t="s">
        <v>173</v>
      </c>
      <c r="C178" s="12"/>
      <c r="D178" s="13">
        <f>D179</f>
        <v>8.5</v>
      </c>
      <c r="E178" s="13">
        <f t="shared" si="40"/>
        <v>0</v>
      </c>
      <c r="F178" s="13">
        <f t="shared" si="40"/>
        <v>8.5</v>
      </c>
    </row>
    <row r="179" spans="1:6" ht="31.5" x14ac:dyDescent="0.25">
      <c r="A179" s="16" t="s">
        <v>26</v>
      </c>
      <c r="B179" s="12" t="s">
        <v>173</v>
      </c>
      <c r="C179" s="12">
        <v>200</v>
      </c>
      <c r="D179" s="13">
        <f>D180</f>
        <v>8.5</v>
      </c>
      <c r="E179" s="13">
        <f t="shared" si="40"/>
        <v>0</v>
      </c>
      <c r="F179" s="13">
        <f t="shared" si="40"/>
        <v>8.5</v>
      </c>
    </row>
    <row r="180" spans="1:6" ht="47.25" x14ac:dyDescent="0.25">
      <c r="A180" s="16" t="s">
        <v>27</v>
      </c>
      <c r="B180" s="12" t="s">
        <v>173</v>
      </c>
      <c r="C180" s="12">
        <v>240</v>
      </c>
      <c r="D180" s="13">
        <v>8.5</v>
      </c>
      <c r="E180" s="14">
        <v>0</v>
      </c>
      <c r="F180" s="14">
        <v>8.5</v>
      </c>
    </row>
    <row r="181" spans="1:6" ht="63.75" thickBot="1" x14ac:dyDescent="0.3">
      <c r="A181" s="17" t="s">
        <v>174</v>
      </c>
      <c r="B181" s="12" t="s">
        <v>175</v>
      </c>
      <c r="C181" s="12"/>
      <c r="D181" s="13">
        <f t="shared" ref="D181:F184" si="41">D182</f>
        <v>40</v>
      </c>
      <c r="E181" s="13">
        <f t="shared" si="41"/>
        <v>40</v>
      </c>
      <c r="F181" s="13">
        <f t="shared" si="41"/>
        <v>40</v>
      </c>
    </row>
    <row r="182" spans="1:6" ht="31.5" x14ac:dyDescent="0.25">
      <c r="A182" s="11" t="s">
        <v>176</v>
      </c>
      <c r="B182" s="12" t="s">
        <v>177</v>
      </c>
      <c r="C182" s="12"/>
      <c r="D182" s="13">
        <f t="shared" si="41"/>
        <v>40</v>
      </c>
      <c r="E182" s="13">
        <f t="shared" si="41"/>
        <v>40</v>
      </c>
      <c r="F182" s="13">
        <f t="shared" si="41"/>
        <v>40</v>
      </c>
    </row>
    <row r="183" spans="1:6" ht="15.75" x14ac:dyDescent="0.25">
      <c r="A183" s="11" t="s">
        <v>24</v>
      </c>
      <c r="B183" s="12" t="s">
        <v>178</v>
      </c>
      <c r="C183" s="12"/>
      <c r="D183" s="13">
        <f t="shared" si="41"/>
        <v>40</v>
      </c>
      <c r="E183" s="13">
        <f t="shared" si="41"/>
        <v>40</v>
      </c>
      <c r="F183" s="13">
        <f t="shared" si="41"/>
        <v>40</v>
      </c>
    </row>
    <row r="184" spans="1:6" ht="31.5" x14ac:dyDescent="0.25">
      <c r="A184" s="16" t="s">
        <v>26</v>
      </c>
      <c r="B184" s="12" t="s">
        <v>178</v>
      </c>
      <c r="C184" s="12">
        <v>200</v>
      </c>
      <c r="D184" s="13">
        <f t="shared" si="41"/>
        <v>40</v>
      </c>
      <c r="E184" s="13">
        <f t="shared" si="41"/>
        <v>40</v>
      </c>
      <c r="F184" s="13">
        <f t="shared" si="41"/>
        <v>40</v>
      </c>
    </row>
    <row r="185" spans="1:6" ht="47.25" x14ac:dyDescent="0.25">
      <c r="A185" s="16" t="s">
        <v>27</v>
      </c>
      <c r="B185" s="12" t="s">
        <v>178</v>
      </c>
      <c r="C185" s="12">
        <v>240</v>
      </c>
      <c r="D185" s="13">
        <v>40</v>
      </c>
      <c r="E185" s="14">
        <v>40</v>
      </c>
      <c r="F185" s="14">
        <v>40</v>
      </c>
    </row>
    <row r="186" spans="1:6" ht="32.25" thickBot="1" x14ac:dyDescent="0.3">
      <c r="A186" s="17" t="s">
        <v>179</v>
      </c>
      <c r="B186" s="12" t="s">
        <v>180</v>
      </c>
      <c r="C186" s="12"/>
      <c r="D186" s="13">
        <f>D187+D203+D208+D212+D216+D220+D224+D191+D199+D195</f>
        <v>62.3</v>
      </c>
      <c r="E186" s="13">
        <f t="shared" ref="E186:F186" si="42">E187+E203+E208+E212+E216+E220+E224+E191+E199+E195</f>
        <v>59.8</v>
      </c>
      <c r="F186" s="13">
        <f t="shared" si="42"/>
        <v>51.3</v>
      </c>
    </row>
    <row r="187" spans="1:6" ht="48" thickBot="1" x14ac:dyDescent="0.3">
      <c r="A187" s="17" t="s">
        <v>181</v>
      </c>
      <c r="B187" s="12" t="s">
        <v>182</v>
      </c>
      <c r="C187" s="12"/>
      <c r="D187" s="13">
        <f>D188</f>
        <v>50</v>
      </c>
      <c r="E187" s="13">
        <f t="shared" ref="E187:F188" si="43">E188</f>
        <v>50</v>
      </c>
      <c r="F187" s="13">
        <f t="shared" si="43"/>
        <v>50</v>
      </c>
    </row>
    <row r="188" spans="1:6" ht="15.75" x14ac:dyDescent="0.25">
      <c r="A188" s="11" t="s">
        <v>24</v>
      </c>
      <c r="B188" s="12" t="s">
        <v>183</v>
      </c>
      <c r="C188" s="12"/>
      <c r="D188" s="13">
        <f>D189</f>
        <v>50</v>
      </c>
      <c r="E188" s="13">
        <f t="shared" si="43"/>
        <v>50</v>
      </c>
      <c r="F188" s="13">
        <f t="shared" si="43"/>
        <v>50</v>
      </c>
    </row>
    <row r="189" spans="1:6" ht="31.5" x14ac:dyDescent="0.25">
      <c r="A189" s="11" t="s">
        <v>64</v>
      </c>
      <c r="B189" s="12" t="s">
        <v>183</v>
      </c>
      <c r="C189" s="12">
        <v>600</v>
      </c>
      <c r="D189" s="13">
        <f>D190</f>
        <v>50</v>
      </c>
      <c r="E189" s="14">
        <f>E190</f>
        <v>50</v>
      </c>
      <c r="F189" s="14">
        <f>F190</f>
        <v>50</v>
      </c>
    </row>
    <row r="190" spans="1:6" ht="15.75" x14ac:dyDescent="0.25">
      <c r="A190" s="11" t="s">
        <v>65</v>
      </c>
      <c r="B190" s="12" t="s">
        <v>183</v>
      </c>
      <c r="C190" s="12">
        <v>610</v>
      </c>
      <c r="D190" s="13">
        <v>50</v>
      </c>
      <c r="E190" s="13">
        <v>50</v>
      </c>
      <c r="F190" s="13">
        <v>50</v>
      </c>
    </row>
    <row r="191" spans="1:6" ht="63.75" thickBot="1" x14ac:dyDescent="0.3">
      <c r="A191" s="17" t="s">
        <v>184</v>
      </c>
      <c r="B191" s="38" t="s">
        <v>185</v>
      </c>
      <c r="C191" s="12"/>
      <c r="D191" s="13">
        <f>D192</f>
        <v>11</v>
      </c>
      <c r="E191" s="13">
        <f t="shared" ref="E191:F193" si="44">E192</f>
        <v>0</v>
      </c>
      <c r="F191" s="13">
        <f t="shared" si="44"/>
        <v>0</v>
      </c>
    </row>
    <row r="192" spans="1:6" ht="15.75" x14ac:dyDescent="0.25">
      <c r="A192" s="11" t="s">
        <v>24</v>
      </c>
      <c r="B192" s="32" t="s">
        <v>186</v>
      </c>
      <c r="C192" s="12"/>
      <c r="D192" s="13">
        <f>D193</f>
        <v>11</v>
      </c>
      <c r="E192" s="13">
        <f t="shared" si="44"/>
        <v>0</v>
      </c>
      <c r="F192" s="13">
        <f t="shared" si="44"/>
        <v>0</v>
      </c>
    </row>
    <row r="193" spans="1:6" ht="31.5" x14ac:dyDescent="0.25">
      <c r="A193" s="16" t="s">
        <v>26</v>
      </c>
      <c r="B193" s="32" t="s">
        <v>186</v>
      </c>
      <c r="C193" s="12">
        <v>200</v>
      </c>
      <c r="D193" s="13">
        <f>D194</f>
        <v>11</v>
      </c>
      <c r="E193" s="13">
        <f t="shared" si="44"/>
        <v>0</v>
      </c>
      <c r="F193" s="13">
        <f t="shared" si="44"/>
        <v>0</v>
      </c>
    </row>
    <row r="194" spans="1:6" ht="47.25" x14ac:dyDescent="0.25">
      <c r="A194" s="16" t="s">
        <v>27</v>
      </c>
      <c r="B194" s="32" t="s">
        <v>186</v>
      </c>
      <c r="C194" s="12">
        <v>240</v>
      </c>
      <c r="D194" s="13">
        <v>11</v>
      </c>
      <c r="E194" s="14">
        <v>0</v>
      </c>
      <c r="F194" s="14">
        <v>0</v>
      </c>
    </row>
    <row r="195" spans="1:6" ht="31.5" x14ac:dyDescent="0.25">
      <c r="A195" s="19" t="s">
        <v>187</v>
      </c>
      <c r="B195" s="20" t="s">
        <v>188</v>
      </c>
      <c r="C195" s="20"/>
      <c r="D195" s="21">
        <f>D196</f>
        <v>0</v>
      </c>
      <c r="E195" s="21">
        <f t="shared" ref="E195:F197" si="45">E196</f>
        <v>8.5</v>
      </c>
      <c r="F195" s="21">
        <f t="shared" si="45"/>
        <v>0</v>
      </c>
    </row>
    <row r="196" spans="1:6" ht="15.75" x14ac:dyDescent="0.25">
      <c r="A196" s="19" t="s">
        <v>24</v>
      </c>
      <c r="B196" s="20" t="s">
        <v>189</v>
      </c>
      <c r="C196" s="20"/>
      <c r="D196" s="21">
        <f>D197</f>
        <v>0</v>
      </c>
      <c r="E196" s="21">
        <f t="shared" si="45"/>
        <v>8.5</v>
      </c>
      <c r="F196" s="21">
        <f t="shared" si="45"/>
        <v>0</v>
      </c>
    </row>
    <row r="197" spans="1:6" ht="31.5" x14ac:dyDescent="0.25">
      <c r="A197" s="19" t="s">
        <v>26</v>
      </c>
      <c r="B197" s="20" t="s">
        <v>189</v>
      </c>
      <c r="C197" s="20">
        <v>200</v>
      </c>
      <c r="D197" s="21">
        <f>D198</f>
        <v>0</v>
      </c>
      <c r="E197" s="21">
        <f t="shared" si="45"/>
        <v>8.5</v>
      </c>
      <c r="F197" s="21">
        <f t="shared" si="45"/>
        <v>0</v>
      </c>
    </row>
    <row r="198" spans="1:6" ht="47.25" x14ac:dyDescent="0.25">
      <c r="A198" s="19" t="s">
        <v>27</v>
      </c>
      <c r="B198" s="20" t="s">
        <v>189</v>
      </c>
      <c r="C198" s="20">
        <v>240</v>
      </c>
      <c r="D198" s="21">
        <v>0</v>
      </c>
      <c r="E198" s="28">
        <v>8.5</v>
      </c>
      <c r="F198" s="28">
        <v>0</v>
      </c>
    </row>
    <row r="199" spans="1:6" ht="48" thickBot="1" x14ac:dyDescent="0.3">
      <c r="A199" s="17" t="s">
        <v>190</v>
      </c>
      <c r="B199" s="32" t="s">
        <v>191</v>
      </c>
      <c r="C199" s="12"/>
      <c r="D199" s="13">
        <f>D200</f>
        <v>1.3</v>
      </c>
      <c r="E199" s="13">
        <f t="shared" ref="E199:F201" si="46">E200</f>
        <v>1.3</v>
      </c>
      <c r="F199" s="13">
        <f t="shared" si="46"/>
        <v>1.3</v>
      </c>
    </row>
    <row r="200" spans="1:6" ht="15.75" x14ac:dyDescent="0.25">
      <c r="A200" s="11" t="s">
        <v>24</v>
      </c>
      <c r="B200" s="32" t="s">
        <v>192</v>
      </c>
      <c r="C200" s="12"/>
      <c r="D200" s="13">
        <f>D201</f>
        <v>1.3</v>
      </c>
      <c r="E200" s="13">
        <f t="shared" si="46"/>
        <v>1.3</v>
      </c>
      <c r="F200" s="13">
        <f t="shared" si="46"/>
        <v>1.3</v>
      </c>
    </row>
    <row r="201" spans="1:6" ht="31.5" x14ac:dyDescent="0.25">
      <c r="A201" s="16" t="s">
        <v>26</v>
      </c>
      <c r="B201" s="32" t="s">
        <v>192</v>
      </c>
      <c r="C201" s="12">
        <v>200</v>
      </c>
      <c r="D201" s="13">
        <f>D202</f>
        <v>1.3</v>
      </c>
      <c r="E201" s="13">
        <f t="shared" si="46"/>
        <v>1.3</v>
      </c>
      <c r="F201" s="13">
        <f t="shared" si="46"/>
        <v>1.3</v>
      </c>
    </row>
    <row r="202" spans="1:6" ht="47.25" x14ac:dyDescent="0.25">
      <c r="A202" s="16" t="s">
        <v>27</v>
      </c>
      <c r="B202" s="32" t="s">
        <v>192</v>
      </c>
      <c r="C202" s="12">
        <v>240</v>
      </c>
      <c r="D202" s="13">
        <v>1.3</v>
      </c>
      <c r="E202" s="14">
        <v>1.3</v>
      </c>
      <c r="F202" s="14">
        <v>1.3</v>
      </c>
    </row>
    <row r="203" spans="1:6" ht="32.25" hidden="1" thickBot="1" x14ac:dyDescent="0.3">
      <c r="A203" s="17" t="s">
        <v>193</v>
      </c>
      <c r="B203" s="12" t="s">
        <v>194</v>
      </c>
      <c r="C203" s="12"/>
      <c r="D203" s="13">
        <f t="shared" ref="D203:F204" si="47">D204</f>
        <v>0</v>
      </c>
      <c r="E203" s="13">
        <f t="shared" si="47"/>
        <v>0</v>
      </c>
      <c r="F203" s="13">
        <f t="shared" si="47"/>
        <v>0</v>
      </c>
    </row>
    <row r="204" spans="1:6" ht="15.75" hidden="1" x14ac:dyDescent="0.25">
      <c r="A204" s="11" t="s">
        <v>24</v>
      </c>
      <c r="B204" s="12" t="s">
        <v>195</v>
      </c>
      <c r="C204" s="12"/>
      <c r="D204" s="13">
        <f t="shared" si="47"/>
        <v>0</v>
      </c>
      <c r="E204" s="13">
        <f t="shared" si="47"/>
        <v>0</v>
      </c>
      <c r="F204" s="13">
        <f t="shared" si="47"/>
        <v>0</v>
      </c>
    </row>
    <row r="205" spans="1:6" ht="31.5" hidden="1" x14ac:dyDescent="0.25">
      <c r="A205" s="11" t="s">
        <v>64</v>
      </c>
      <c r="B205" s="12" t="s">
        <v>195</v>
      </c>
      <c r="C205" s="12">
        <v>600</v>
      </c>
      <c r="D205" s="13">
        <f>D206+D207</f>
        <v>0</v>
      </c>
      <c r="E205" s="13">
        <f>E207</f>
        <v>0</v>
      </c>
      <c r="F205" s="13">
        <f>F207</f>
        <v>0</v>
      </c>
    </row>
    <row r="206" spans="1:6" ht="15.75" hidden="1" x14ac:dyDescent="0.25">
      <c r="A206" s="11" t="s">
        <v>65</v>
      </c>
      <c r="B206" s="12" t="s">
        <v>195</v>
      </c>
      <c r="C206" s="12">
        <v>610</v>
      </c>
      <c r="D206" s="13"/>
      <c r="E206" s="13"/>
      <c r="F206" s="13"/>
    </row>
    <row r="207" spans="1:6" ht="15.75" hidden="1" x14ac:dyDescent="0.25">
      <c r="A207" s="11" t="s">
        <v>196</v>
      </c>
      <c r="B207" s="12" t="s">
        <v>195</v>
      </c>
      <c r="C207" s="12">
        <v>620</v>
      </c>
      <c r="D207" s="13"/>
      <c r="E207" s="13"/>
      <c r="F207" s="13"/>
    </row>
    <row r="208" spans="1:6" ht="32.25" hidden="1" thickBot="1" x14ac:dyDescent="0.3">
      <c r="A208" s="17" t="s">
        <v>197</v>
      </c>
      <c r="B208" s="12" t="s">
        <v>198</v>
      </c>
      <c r="C208" s="12"/>
      <c r="D208" s="13">
        <f>D209</f>
        <v>0</v>
      </c>
      <c r="E208" s="13">
        <f t="shared" ref="E208:F210" si="48">E209</f>
        <v>0</v>
      </c>
      <c r="F208" s="13">
        <f t="shared" si="48"/>
        <v>0</v>
      </c>
    </row>
    <row r="209" spans="1:6" ht="15.75" hidden="1" x14ac:dyDescent="0.25">
      <c r="A209" s="11" t="s">
        <v>24</v>
      </c>
      <c r="B209" s="12" t="s">
        <v>199</v>
      </c>
      <c r="C209" s="12"/>
      <c r="D209" s="13">
        <f>D210</f>
        <v>0</v>
      </c>
      <c r="E209" s="13">
        <f t="shared" si="48"/>
        <v>0</v>
      </c>
      <c r="F209" s="13">
        <f t="shared" si="48"/>
        <v>0</v>
      </c>
    </row>
    <row r="210" spans="1:6" ht="31.5" hidden="1" x14ac:dyDescent="0.25">
      <c r="A210" s="11" t="s">
        <v>64</v>
      </c>
      <c r="B210" s="12" t="s">
        <v>199</v>
      </c>
      <c r="C210" s="12">
        <v>600</v>
      </c>
      <c r="D210" s="13">
        <f>D211</f>
        <v>0</v>
      </c>
      <c r="E210" s="13">
        <f t="shared" si="48"/>
        <v>0</v>
      </c>
      <c r="F210" s="13">
        <f t="shared" si="48"/>
        <v>0</v>
      </c>
    </row>
    <row r="211" spans="1:6" ht="15.75" hidden="1" x14ac:dyDescent="0.25">
      <c r="A211" s="11" t="s">
        <v>65</v>
      </c>
      <c r="B211" s="12" t="s">
        <v>199</v>
      </c>
      <c r="C211" s="12">
        <v>610</v>
      </c>
      <c r="D211" s="13"/>
      <c r="E211" s="14"/>
      <c r="F211" s="14"/>
    </row>
    <row r="212" spans="1:6" ht="32.25" hidden="1" thickBot="1" x14ac:dyDescent="0.3">
      <c r="A212" s="17" t="s">
        <v>200</v>
      </c>
      <c r="B212" s="12" t="s">
        <v>201</v>
      </c>
      <c r="C212" s="12"/>
      <c r="D212" s="13">
        <f>D213</f>
        <v>0</v>
      </c>
      <c r="E212" s="13">
        <f t="shared" ref="E212:F214" si="49">E213</f>
        <v>0</v>
      </c>
      <c r="F212" s="13">
        <f t="shared" si="49"/>
        <v>0</v>
      </c>
    </row>
    <row r="213" spans="1:6" ht="15.75" hidden="1" x14ac:dyDescent="0.25">
      <c r="A213" s="36" t="s">
        <v>24</v>
      </c>
      <c r="B213" s="12" t="s">
        <v>202</v>
      </c>
      <c r="C213" s="12"/>
      <c r="D213" s="13">
        <f>D214</f>
        <v>0</v>
      </c>
      <c r="E213" s="13">
        <f t="shared" si="49"/>
        <v>0</v>
      </c>
      <c r="F213" s="13">
        <f t="shared" si="49"/>
        <v>0</v>
      </c>
    </row>
    <row r="214" spans="1:6" ht="31.5" hidden="1" x14ac:dyDescent="0.25">
      <c r="A214" s="11" t="s">
        <v>64</v>
      </c>
      <c r="B214" s="12" t="s">
        <v>202</v>
      </c>
      <c r="C214" s="12">
        <v>600</v>
      </c>
      <c r="D214" s="13">
        <f>D215</f>
        <v>0</v>
      </c>
      <c r="E214" s="13">
        <f t="shared" si="49"/>
        <v>0</v>
      </c>
      <c r="F214" s="13">
        <f t="shared" si="49"/>
        <v>0</v>
      </c>
    </row>
    <row r="215" spans="1:6" ht="15.75" hidden="1" x14ac:dyDescent="0.25">
      <c r="A215" s="11" t="s">
        <v>65</v>
      </c>
      <c r="B215" s="12" t="s">
        <v>202</v>
      </c>
      <c r="C215" s="12">
        <v>610</v>
      </c>
      <c r="D215" s="13"/>
      <c r="E215" s="13"/>
      <c r="F215" s="13"/>
    </row>
    <row r="216" spans="1:6" ht="48" hidden="1" thickBot="1" x14ac:dyDescent="0.3">
      <c r="A216" s="17" t="s">
        <v>203</v>
      </c>
      <c r="B216" s="12" t="s">
        <v>204</v>
      </c>
      <c r="C216" s="12"/>
      <c r="D216" s="13">
        <f>D217</f>
        <v>0</v>
      </c>
      <c r="E216" s="13">
        <f t="shared" ref="E216:F218" si="50">E217</f>
        <v>0</v>
      </c>
      <c r="F216" s="13">
        <f t="shared" si="50"/>
        <v>0</v>
      </c>
    </row>
    <row r="217" spans="1:6" ht="15.75" hidden="1" x14ac:dyDescent="0.25">
      <c r="A217" s="36" t="s">
        <v>24</v>
      </c>
      <c r="B217" s="12" t="s">
        <v>205</v>
      </c>
      <c r="C217" s="12"/>
      <c r="D217" s="13">
        <f>D218</f>
        <v>0</v>
      </c>
      <c r="E217" s="13">
        <f t="shared" si="50"/>
        <v>0</v>
      </c>
      <c r="F217" s="13">
        <f t="shared" si="50"/>
        <v>0</v>
      </c>
    </row>
    <row r="218" spans="1:6" ht="31.5" hidden="1" x14ac:dyDescent="0.25">
      <c r="A218" s="11" t="s">
        <v>64</v>
      </c>
      <c r="B218" s="12" t="s">
        <v>205</v>
      </c>
      <c r="C218" s="12">
        <v>600</v>
      </c>
      <c r="D218" s="13">
        <f>D219</f>
        <v>0</v>
      </c>
      <c r="E218" s="13">
        <f t="shared" si="50"/>
        <v>0</v>
      </c>
      <c r="F218" s="13">
        <f t="shared" si="50"/>
        <v>0</v>
      </c>
    </row>
    <row r="219" spans="1:6" ht="15.75" hidden="1" x14ac:dyDescent="0.25">
      <c r="A219" s="11" t="s">
        <v>65</v>
      </c>
      <c r="B219" s="12" t="s">
        <v>205</v>
      </c>
      <c r="C219" s="12">
        <v>610</v>
      </c>
      <c r="D219" s="13"/>
      <c r="E219" s="13"/>
      <c r="F219" s="13"/>
    </row>
    <row r="220" spans="1:6" ht="32.25" hidden="1" thickBot="1" x14ac:dyDescent="0.3">
      <c r="A220" s="39" t="s">
        <v>206</v>
      </c>
      <c r="B220" s="12" t="s">
        <v>207</v>
      </c>
      <c r="C220" s="12"/>
      <c r="D220" s="13">
        <f>D221</f>
        <v>0</v>
      </c>
      <c r="E220" s="13">
        <f t="shared" ref="E220:F222" si="51">E221</f>
        <v>0</v>
      </c>
      <c r="F220" s="13">
        <f t="shared" si="51"/>
        <v>0</v>
      </c>
    </row>
    <row r="221" spans="1:6" ht="15.75" hidden="1" x14ac:dyDescent="0.25">
      <c r="A221" s="11" t="s">
        <v>24</v>
      </c>
      <c r="B221" s="12" t="s">
        <v>208</v>
      </c>
      <c r="C221" s="12"/>
      <c r="D221" s="13">
        <f>D222</f>
        <v>0</v>
      </c>
      <c r="E221" s="13">
        <f t="shared" si="51"/>
        <v>0</v>
      </c>
      <c r="F221" s="13">
        <f t="shared" si="51"/>
        <v>0</v>
      </c>
    </row>
    <row r="222" spans="1:6" ht="31.5" hidden="1" x14ac:dyDescent="0.25">
      <c r="A222" s="11" t="s">
        <v>64</v>
      </c>
      <c r="B222" s="12" t="s">
        <v>208</v>
      </c>
      <c r="C222" s="12">
        <v>600</v>
      </c>
      <c r="D222" s="13">
        <f>D223</f>
        <v>0</v>
      </c>
      <c r="E222" s="13">
        <f t="shared" si="51"/>
        <v>0</v>
      </c>
      <c r="F222" s="13">
        <f t="shared" si="51"/>
        <v>0</v>
      </c>
    </row>
    <row r="223" spans="1:6" ht="15.75" hidden="1" x14ac:dyDescent="0.25">
      <c r="A223" s="11" t="s">
        <v>65</v>
      </c>
      <c r="B223" s="12" t="s">
        <v>208</v>
      </c>
      <c r="C223" s="12">
        <v>610</v>
      </c>
      <c r="D223" s="13"/>
      <c r="E223" s="13">
        <v>0</v>
      </c>
      <c r="F223" s="13">
        <v>0</v>
      </c>
    </row>
    <row r="224" spans="1:6" ht="79.5" hidden="1" thickBot="1" x14ac:dyDescent="0.3">
      <c r="A224" s="39" t="s">
        <v>209</v>
      </c>
      <c r="B224" s="12" t="s">
        <v>210</v>
      </c>
      <c r="C224" s="12"/>
      <c r="D224" s="13">
        <f>D225</f>
        <v>0</v>
      </c>
      <c r="E224" s="13">
        <f t="shared" ref="E224:F226" si="52">E225</f>
        <v>0</v>
      </c>
      <c r="F224" s="13">
        <f t="shared" si="52"/>
        <v>0</v>
      </c>
    </row>
    <row r="225" spans="1:6" ht="15.75" hidden="1" x14ac:dyDescent="0.25">
      <c r="A225" s="11" t="s">
        <v>24</v>
      </c>
      <c r="B225" s="12" t="s">
        <v>211</v>
      </c>
      <c r="C225" s="12"/>
      <c r="D225" s="13">
        <f>D226</f>
        <v>0</v>
      </c>
      <c r="E225" s="13">
        <f t="shared" si="52"/>
        <v>0</v>
      </c>
      <c r="F225" s="13">
        <f t="shared" si="52"/>
        <v>0</v>
      </c>
    </row>
    <row r="226" spans="1:6" ht="31.5" hidden="1" x14ac:dyDescent="0.25">
      <c r="A226" s="11" t="s">
        <v>64</v>
      </c>
      <c r="B226" s="12" t="s">
        <v>211</v>
      </c>
      <c r="C226" s="12">
        <v>600</v>
      </c>
      <c r="D226" s="13">
        <f>D227</f>
        <v>0</v>
      </c>
      <c r="E226" s="13">
        <f t="shared" si="52"/>
        <v>0</v>
      </c>
      <c r="F226" s="13">
        <f t="shared" si="52"/>
        <v>0</v>
      </c>
    </row>
    <row r="227" spans="1:6" ht="15.75" hidden="1" x14ac:dyDescent="0.25">
      <c r="A227" s="11" t="s">
        <v>65</v>
      </c>
      <c r="B227" s="12" t="s">
        <v>211</v>
      </c>
      <c r="C227" s="12">
        <v>610</v>
      </c>
      <c r="D227" s="13"/>
      <c r="E227" s="13">
        <v>0</v>
      </c>
      <c r="F227" s="13">
        <v>0</v>
      </c>
    </row>
    <row r="228" spans="1:6" ht="63" hidden="1" x14ac:dyDescent="0.25">
      <c r="A228" s="40" t="s">
        <v>212</v>
      </c>
      <c r="B228" s="9" t="s">
        <v>213</v>
      </c>
      <c r="C228" s="9"/>
      <c r="D228" s="10">
        <f>D229</f>
        <v>0</v>
      </c>
      <c r="E228" s="10">
        <v>0</v>
      </c>
      <c r="F228" s="10">
        <v>0</v>
      </c>
    </row>
    <row r="229" spans="1:6" ht="63" hidden="1" x14ac:dyDescent="0.25">
      <c r="A229" s="16" t="s">
        <v>214</v>
      </c>
      <c r="B229" s="12" t="s">
        <v>215</v>
      </c>
      <c r="C229" s="12"/>
      <c r="D229" s="13">
        <f>D230</f>
        <v>0</v>
      </c>
      <c r="E229" s="13">
        <v>0</v>
      </c>
      <c r="F229" s="13">
        <v>0</v>
      </c>
    </row>
    <row r="230" spans="1:6" ht="15.75" hidden="1" x14ac:dyDescent="0.25">
      <c r="A230" s="16" t="s">
        <v>24</v>
      </c>
      <c r="B230" s="12" t="s">
        <v>216</v>
      </c>
      <c r="C230" s="12"/>
      <c r="D230" s="13">
        <f>D231</f>
        <v>0</v>
      </c>
      <c r="E230" s="13">
        <v>0</v>
      </c>
      <c r="F230" s="13">
        <v>0</v>
      </c>
    </row>
    <row r="231" spans="1:6" ht="31.5" hidden="1" x14ac:dyDescent="0.25">
      <c r="A231" s="16" t="s">
        <v>26</v>
      </c>
      <c r="B231" s="12" t="s">
        <v>216</v>
      </c>
      <c r="C231" s="12">
        <v>200</v>
      </c>
      <c r="D231" s="13">
        <f>D232</f>
        <v>0</v>
      </c>
      <c r="E231" s="13">
        <v>0</v>
      </c>
      <c r="F231" s="13">
        <v>0</v>
      </c>
    </row>
    <row r="232" spans="1:6" ht="47.25" hidden="1" x14ac:dyDescent="0.25">
      <c r="A232" s="16" t="s">
        <v>27</v>
      </c>
      <c r="B232" s="12" t="s">
        <v>216</v>
      </c>
      <c r="C232" s="12">
        <v>240</v>
      </c>
      <c r="D232" s="13"/>
      <c r="E232" s="13">
        <v>0</v>
      </c>
      <c r="F232" s="13">
        <v>0</v>
      </c>
    </row>
    <row r="233" spans="1:6" ht="48" thickBot="1" x14ac:dyDescent="0.3">
      <c r="A233" s="23" t="s">
        <v>217</v>
      </c>
      <c r="B233" s="9" t="s">
        <v>218</v>
      </c>
      <c r="C233" s="9"/>
      <c r="D233" s="10">
        <f>D234+D238+D242+D246</f>
        <v>163.5</v>
      </c>
      <c r="E233" s="10">
        <f t="shared" ref="E233:F233" si="53">E234+E238+E242+E246</f>
        <v>20</v>
      </c>
      <c r="F233" s="10">
        <f t="shared" si="53"/>
        <v>20</v>
      </c>
    </row>
    <row r="234" spans="1:6" ht="16.5" hidden="1" thickBot="1" x14ac:dyDescent="0.3">
      <c r="A234" s="17" t="s">
        <v>219</v>
      </c>
      <c r="B234" s="12" t="s">
        <v>220</v>
      </c>
      <c r="C234" s="12"/>
      <c r="D234" s="13">
        <f>D235</f>
        <v>0</v>
      </c>
      <c r="E234" s="13">
        <f t="shared" ref="E234:F236" si="54">E235</f>
        <v>0</v>
      </c>
      <c r="F234" s="13">
        <f t="shared" si="54"/>
        <v>0</v>
      </c>
    </row>
    <row r="235" spans="1:6" ht="15.75" hidden="1" x14ac:dyDescent="0.25">
      <c r="A235" s="11" t="s">
        <v>24</v>
      </c>
      <c r="B235" s="12" t="s">
        <v>221</v>
      </c>
      <c r="C235" s="12"/>
      <c r="D235" s="13">
        <f>D236</f>
        <v>0</v>
      </c>
      <c r="E235" s="13">
        <f t="shared" si="54"/>
        <v>0</v>
      </c>
      <c r="F235" s="13">
        <f t="shared" si="54"/>
        <v>0</v>
      </c>
    </row>
    <row r="236" spans="1:6" ht="31.5" hidden="1" x14ac:dyDescent="0.25">
      <c r="A236" s="16" t="s">
        <v>26</v>
      </c>
      <c r="B236" s="12" t="s">
        <v>221</v>
      </c>
      <c r="C236" s="12">
        <v>200</v>
      </c>
      <c r="D236" s="13">
        <f>D237</f>
        <v>0</v>
      </c>
      <c r="E236" s="13">
        <f t="shared" si="54"/>
        <v>0</v>
      </c>
      <c r="F236" s="13">
        <f t="shared" si="54"/>
        <v>0</v>
      </c>
    </row>
    <row r="237" spans="1:6" ht="47.25" hidden="1" x14ac:dyDescent="0.25">
      <c r="A237" s="16" t="s">
        <v>27</v>
      </c>
      <c r="B237" s="12" t="s">
        <v>221</v>
      </c>
      <c r="C237" s="12">
        <v>240</v>
      </c>
      <c r="D237" s="13"/>
      <c r="E237" s="14"/>
      <c r="F237" s="14">
        <v>0</v>
      </c>
    </row>
    <row r="238" spans="1:6" ht="31.5" x14ac:dyDescent="0.25">
      <c r="A238" s="33" t="s">
        <v>222</v>
      </c>
      <c r="B238" s="12" t="s">
        <v>223</v>
      </c>
      <c r="C238" s="12"/>
      <c r="D238" s="13">
        <f>D239</f>
        <v>43.5</v>
      </c>
      <c r="E238" s="13">
        <f t="shared" ref="E238:F240" si="55">E239</f>
        <v>0</v>
      </c>
      <c r="F238" s="13">
        <f t="shared" si="55"/>
        <v>0</v>
      </c>
    </row>
    <row r="239" spans="1:6" ht="15.75" x14ac:dyDescent="0.25">
      <c r="A239" s="11" t="s">
        <v>24</v>
      </c>
      <c r="B239" s="12" t="s">
        <v>224</v>
      </c>
      <c r="C239" s="12"/>
      <c r="D239" s="13">
        <f>D240</f>
        <v>43.5</v>
      </c>
      <c r="E239" s="13">
        <f t="shared" si="55"/>
        <v>0</v>
      </c>
      <c r="F239" s="13">
        <f t="shared" si="55"/>
        <v>0</v>
      </c>
    </row>
    <row r="240" spans="1:6" ht="31.5" x14ac:dyDescent="0.25">
      <c r="A240" s="16" t="s">
        <v>26</v>
      </c>
      <c r="B240" s="12" t="s">
        <v>224</v>
      </c>
      <c r="C240" s="12">
        <v>200</v>
      </c>
      <c r="D240" s="13">
        <f>D241</f>
        <v>43.5</v>
      </c>
      <c r="E240" s="13">
        <f t="shared" si="55"/>
        <v>0</v>
      </c>
      <c r="F240" s="13">
        <f t="shared" si="55"/>
        <v>0</v>
      </c>
    </row>
    <row r="241" spans="1:6" ht="47.25" x14ac:dyDescent="0.25">
      <c r="A241" s="16" t="s">
        <v>27</v>
      </c>
      <c r="B241" s="12" t="s">
        <v>224</v>
      </c>
      <c r="C241" s="12">
        <v>240</v>
      </c>
      <c r="D241" s="21">
        <v>43.5</v>
      </c>
      <c r="E241" s="28">
        <v>0</v>
      </c>
      <c r="F241" s="28">
        <v>0</v>
      </c>
    </row>
    <row r="242" spans="1:6" ht="48" customHeight="1" x14ac:dyDescent="0.25">
      <c r="A242" s="26" t="s">
        <v>225</v>
      </c>
      <c r="B242" s="20" t="s">
        <v>226</v>
      </c>
      <c r="C242" s="20"/>
      <c r="D242" s="21">
        <f>D243</f>
        <v>100</v>
      </c>
      <c r="E242" s="21">
        <f t="shared" ref="E242:F244" si="56">E243</f>
        <v>0</v>
      </c>
      <c r="F242" s="21">
        <f t="shared" si="56"/>
        <v>0</v>
      </c>
    </row>
    <row r="243" spans="1:6" ht="15.75" x14ac:dyDescent="0.25">
      <c r="A243" s="19" t="s">
        <v>24</v>
      </c>
      <c r="B243" s="20" t="s">
        <v>227</v>
      </c>
      <c r="C243" s="20"/>
      <c r="D243" s="21">
        <f>D244</f>
        <v>100</v>
      </c>
      <c r="E243" s="21">
        <f t="shared" si="56"/>
        <v>0</v>
      </c>
      <c r="F243" s="21">
        <f t="shared" si="56"/>
        <v>0</v>
      </c>
    </row>
    <row r="244" spans="1:6" ht="31.5" x14ac:dyDescent="0.25">
      <c r="A244" s="19" t="s">
        <v>26</v>
      </c>
      <c r="B244" s="20" t="s">
        <v>227</v>
      </c>
      <c r="C244" s="20">
        <v>200</v>
      </c>
      <c r="D244" s="21">
        <f>D245</f>
        <v>100</v>
      </c>
      <c r="E244" s="21">
        <f t="shared" si="56"/>
        <v>0</v>
      </c>
      <c r="F244" s="21">
        <f t="shared" si="56"/>
        <v>0</v>
      </c>
    </row>
    <row r="245" spans="1:6" ht="47.25" x14ac:dyDescent="0.25">
      <c r="A245" s="19" t="s">
        <v>27</v>
      </c>
      <c r="B245" s="20" t="s">
        <v>227</v>
      </c>
      <c r="C245" s="20">
        <v>240</v>
      </c>
      <c r="D245" s="21">
        <v>100</v>
      </c>
      <c r="E245" s="28">
        <v>0</v>
      </c>
      <c r="F245" s="28">
        <v>0</v>
      </c>
    </row>
    <row r="246" spans="1:6" ht="31.5" x14ac:dyDescent="0.25">
      <c r="A246" s="26" t="s">
        <v>228</v>
      </c>
      <c r="B246" s="20" t="s">
        <v>229</v>
      </c>
      <c r="C246" s="20"/>
      <c r="D246" s="21">
        <f>D247</f>
        <v>20</v>
      </c>
      <c r="E246" s="21">
        <f t="shared" ref="E246:F248" si="57">E247</f>
        <v>20</v>
      </c>
      <c r="F246" s="21">
        <f t="shared" si="57"/>
        <v>20</v>
      </c>
    </row>
    <row r="247" spans="1:6" ht="15.75" x14ac:dyDescent="0.25">
      <c r="A247" s="19" t="s">
        <v>24</v>
      </c>
      <c r="B247" s="20" t="s">
        <v>230</v>
      </c>
      <c r="C247" s="20"/>
      <c r="D247" s="21">
        <f>D248</f>
        <v>20</v>
      </c>
      <c r="E247" s="21">
        <f t="shared" si="57"/>
        <v>20</v>
      </c>
      <c r="F247" s="21">
        <f t="shared" si="57"/>
        <v>20</v>
      </c>
    </row>
    <row r="248" spans="1:6" ht="31.5" x14ac:dyDescent="0.25">
      <c r="A248" s="19" t="s">
        <v>26</v>
      </c>
      <c r="B248" s="20" t="s">
        <v>230</v>
      </c>
      <c r="C248" s="20">
        <v>200</v>
      </c>
      <c r="D248" s="21">
        <f>D249</f>
        <v>20</v>
      </c>
      <c r="E248" s="21">
        <f t="shared" si="57"/>
        <v>20</v>
      </c>
      <c r="F248" s="21">
        <f t="shared" si="57"/>
        <v>20</v>
      </c>
    </row>
    <row r="249" spans="1:6" ht="47.25" x14ac:dyDescent="0.25">
      <c r="A249" s="19" t="s">
        <v>27</v>
      </c>
      <c r="B249" s="20" t="s">
        <v>230</v>
      </c>
      <c r="C249" s="20">
        <v>240</v>
      </c>
      <c r="D249" s="21">
        <v>20</v>
      </c>
      <c r="E249" s="28">
        <v>20</v>
      </c>
      <c r="F249" s="28">
        <v>20</v>
      </c>
    </row>
    <row r="250" spans="1:6" ht="47.25" x14ac:dyDescent="0.25">
      <c r="A250" s="22" t="s">
        <v>231</v>
      </c>
      <c r="B250" s="9" t="s">
        <v>232</v>
      </c>
      <c r="C250" s="9"/>
      <c r="D250" s="10">
        <f>D251+D258+D262+D267+D271</f>
        <v>13002.8</v>
      </c>
      <c r="E250" s="10">
        <f>E251+E258+E262+E267+E271</f>
        <v>1780.3</v>
      </c>
      <c r="F250" s="10">
        <f>F251+F258+F262+F267+F271</f>
        <v>1930.3</v>
      </c>
    </row>
    <row r="251" spans="1:6" ht="31.5" x14ac:dyDescent="0.25">
      <c r="A251" s="11" t="s">
        <v>233</v>
      </c>
      <c r="B251" s="12" t="s">
        <v>234</v>
      </c>
      <c r="C251" s="12"/>
      <c r="D251" s="13">
        <f>D252</f>
        <v>420</v>
      </c>
      <c r="E251" s="13">
        <f t="shared" ref="E251:F255" si="58">E252</f>
        <v>150</v>
      </c>
      <c r="F251" s="13">
        <f t="shared" si="58"/>
        <v>250</v>
      </c>
    </row>
    <row r="252" spans="1:6" ht="15.75" x14ac:dyDescent="0.25">
      <c r="A252" s="11" t="s">
        <v>24</v>
      </c>
      <c r="B252" s="12" t="s">
        <v>235</v>
      </c>
      <c r="C252" s="12"/>
      <c r="D252" s="13">
        <f>D255+D253</f>
        <v>420</v>
      </c>
      <c r="E252" s="13">
        <f>E255</f>
        <v>150</v>
      </c>
      <c r="F252" s="13">
        <f>F255</f>
        <v>250</v>
      </c>
    </row>
    <row r="253" spans="1:6" ht="31.5" hidden="1" x14ac:dyDescent="0.25">
      <c r="A253" s="16" t="s">
        <v>26</v>
      </c>
      <c r="B253" s="12" t="s">
        <v>235</v>
      </c>
      <c r="C253" s="12">
        <v>200</v>
      </c>
      <c r="D253" s="13">
        <f>D254</f>
        <v>0</v>
      </c>
      <c r="E253" s="13">
        <v>0</v>
      </c>
      <c r="F253" s="13">
        <v>0</v>
      </c>
    </row>
    <row r="254" spans="1:6" ht="47.25" hidden="1" x14ac:dyDescent="0.25">
      <c r="A254" s="16" t="s">
        <v>27</v>
      </c>
      <c r="B254" s="12" t="s">
        <v>235</v>
      </c>
      <c r="C254" s="12">
        <v>240</v>
      </c>
      <c r="D254" s="13"/>
      <c r="E254" s="13"/>
      <c r="F254" s="13"/>
    </row>
    <row r="255" spans="1:6" ht="31.5" x14ac:dyDescent="0.25">
      <c r="A255" s="11" t="s">
        <v>18</v>
      </c>
      <c r="B255" s="12" t="s">
        <v>235</v>
      </c>
      <c r="C255" s="12">
        <v>300</v>
      </c>
      <c r="D255" s="13">
        <f>D256+D257</f>
        <v>420</v>
      </c>
      <c r="E255" s="13">
        <f t="shared" si="58"/>
        <v>150</v>
      </c>
      <c r="F255" s="13">
        <f t="shared" si="58"/>
        <v>250</v>
      </c>
    </row>
    <row r="256" spans="1:6" ht="31.5" x14ac:dyDescent="0.25">
      <c r="A256" s="18" t="s">
        <v>19</v>
      </c>
      <c r="B256" s="12" t="s">
        <v>235</v>
      </c>
      <c r="C256" s="12">
        <v>320</v>
      </c>
      <c r="D256" s="13">
        <v>200</v>
      </c>
      <c r="E256" s="14">
        <v>150</v>
      </c>
      <c r="F256" s="14">
        <v>250</v>
      </c>
    </row>
    <row r="257" spans="1:6" ht="15.75" x14ac:dyDescent="0.25">
      <c r="A257" s="19" t="s">
        <v>236</v>
      </c>
      <c r="B257" s="20" t="s">
        <v>235</v>
      </c>
      <c r="C257" s="20">
        <v>360</v>
      </c>
      <c r="D257" s="21">
        <v>220</v>
      </c>
      <c r="E257" s="28">
        <v>0</v>
      </c>
      <c r="F257" s="28">
        <v>0</v>
      </c>
    </row>
    <row r="258" spans="1:6" ht="31.5" x14ac:dyDescent="0.25">
      <c r="A258" s="11" t="s">
        <v>237</v>
      </c>
      <c r="B258" s="12" t="s">
        <v>238</v>
      </c>
      <c r="C258" s="12"/>
      <c r="D258" s="13">
        <f>D259</f>
        <v>150</v>
      </c>
      <c r="E258" s="13">
        <f t="shared" ref="E258:F260" si="59">E259</f>
        <v>50</v>
      </c>
      <c r="F258" s="13">
        <f t="shared" si="59"/>
        <v>100</v>
      </c>
    </row>
    <row r="259" spans="1:6" ht="15.75" x14ac:dyDescent="0.25">
      <c r="A259" s="11" t="s">
        <v>24</v>
      </c>
      <c r="B259" s="12" t="s">
        <v>239</v>
      </c>
      <c r="C259" s="12"/>
      <c r="D259" s="13">
        <f>D260</f>
        <v>150</v>
      </c>
      <c r="E259" s="13">
        <f t="shared" si="59"/>
        <v>50</v>
      </c>
      <c r="F259" s="13">
        <f t="shared" si="59"/>
        <v>100</v>
      </c>
    </row>
    <row r="260" spans="1:6" ht="31.5" x14ac:dyDescent="0.25">
      <c r="A260" s="16" t="s">
        <v>26</v>
      </c>
      <c r="B260" s="12" t="s">
        <v>239</v>
      </c>
      <c r="C260" s="12">
        <v>200</v>
      </c>
      <c r="D260" s="13">
        <f>D261</f>
        <v>150</v>
      </c>
      <c r="E260" s="13">
        <f t="shared" si="59"/>
        <v>50</v>
      </c>
      <c r="F260" s="13">
        <f t="shared" si="59"/>
        <v>100</v>
      </c>
    </row>
    <row r="261" spans="1:6" ht="47.25" x14ac:dyDescent="0.25">
      <c r="A261" s="16" t="s">
        <v>27</v>
      </c>
      <c r="B261" s="12" t="s">
        <v>239</v>
      </c>
      <c r="C261" s="12">
        <v>240</v>
      </c>
      <c r="D261" s="13">
        <v>150</v>
      </c>
      <c r="E261" s="13">
        <v>50</v>
      </c>
      <c r="F261" s="13">
        <v>100</v>
      </c>
    </row>
    <row r="262" spans="1:6" ht="31.5" x14ac:dyDescent="0.25">
      <c r="A262" s="11" t="s">
        <v>240</v>
      </c>
      <c r="B262" s="12" t="s">
        <v>241</v>
      </c>
      <c r="C262" s="12"/>
      <c r="D262" s="13">
        <f>D263</f>
        <v>12422.8</v>
      </c>
      <c r="E262" s="13">
        <f t="shared" ref="E262:F263" si="60">E263</f>
        <v>1570.3</v>
      </c>
      <c r="F262" s="13">
        <f t="shared" si="60"/>
        <v>1570.3</v>
      </c>
    </row>
    <row r="263" spans="1:6" ht="15.75" x14ac:dyDescent="0.25">
      <c r="A263" s="11" t="s">
        <v>24</v>
      </c>
      <c r="B263" s="12" t="s">
        <v>242</v>
      </c>
      <c r="C263" s="12"/>
      <c r="D263" s="13">
        <f>D264</f>
        <v>12422.8</v>
      </c>
      <c r="E263" s="13">
        <f t="shared" si="60"/>
        <v>1570.3</v>
      </c>
      <c r="F263" s="13">
        <f t="shared" si="60"/>
        <v>1570.3</v>
      </c>
    </row>
    <row r="264" spans="1:6" ht="31.5" x14ac:dyDescent="0.25">
      <c r="A264" s="11" t="s">
        <v>18</v>
      </c>
      <c r="B264" s="12" t="s">
        <v>242</v>
      </c>
      <c r="C264" s="12">
        <v>300</v>
      </c>
      <c r="D264" s="13">
        <f>D265+D266</f>
        <v>12422.8</v>
      </c>
      <c r="E264" s="13">
        <f t="shared" ref="E264:F264" si="61">E265+E266</f>
        <v>1570.3</v>
      </c>
      <c r="F264" s="13">
        <f t="shared" si="61"/>
        <v>1570.3</v>
      </c>
    </row>
    <row r="265" spans="1:6" ht="31.5" x14ac:dyDescent="0.25">
      <c r="A265" s="11" t="s">
        <v>243</v>
      </c>
      <c r="B265" s="12" t="s">
        <v>242</v>
      </c>
      <c r="C265" s="12">
        <v>310</v>
      </c>
      <c r="D265" s="13">
        <v>1452.5</v>
      </c>
      <c r="E265" s="13">
        <v>1500</v>
      </c>
      <c r="F265" s="13">
        <v>1500</v>
      </c>
    </row>
    <row r="266" spans="1:6" ht="31.5" x14ac:dyDescent="0.25">
      <c r="A266" s="18" t="s">
        <v>19</v>
      </c>
      <c r="B266" s="12" t="s">
        <v>242</v>
      </c>
      <c r="C266" s="12">
        <v>320</v>
      </c>
      <c r="D266" s="13">
        <v>10970.3</v>
      </c>
      <c r="E266" s="14">
        <v>70.3</v>
      </c>
      <c r="F266" s="14">
        <v>70.3</v>
      </c>
    </row>
    <row r="267" spans="1:6" ht="32.25" hidden="1" thickBot="1" x14ac:dyDescent="0.3">
      <c r="A267" s="39" t="s">
        <v>244</v>
      </c>
      <c r="B267" s="12" t="s">
        <v>245</v>
      </c>
      <c r="C267" s="12"/>
      <c r="D267" s="13">
        <f>D268</f>
        <v>0</v>
      </c>
      <c r="E267" s="13">
        <f t="shared" ref="E267:F269" si="62">E268</f>
        <v>0</v>
      </c>
      <c r="F267" s="13">
        <f t="shared" si="62"/>
        <v>0</v>
      </c>
    </row>
    <row r="268" spans="1:6" ht="15.75" hidden="1" x14ac:dyDescent="0.25">
      <c r="A268" s="11" t="s">
        <v>24</v>
      </c>
      <c r="B268" s="12" t="s">
        <v>246</v>
      </c>
      <c r="C268" s="12"/>
      <c r="D268" s="13">
        <f>D269</f>
        <v>0</v>
      </c>
      <c r="E268" s="13">
        <f t="shared" si="62"/>
        <v>0</v>
      </c>
      <c r="F268" s="13">
        <f t="shared" si="62"/>
        <v>0</v>
      </c>
    </row>
    <row r="269" spans="1:6" ht="31.5" hidden="1" x14ac:dyDescent="0.25">
      <c r="A269" s="16" t="s">
        <v>26</v>
      </c>
      <c r="B269" s="12" t="s">
        <v>246</v>
      </c>
      <c r="C269" s="12">
        <v>200</v>
      </c>
      <c r="D269" s="13">
        <f>D270</f>
        <v>0</v>
      </c>
      <c r="E269" s="13">
        <f t="shared" si="62"/>
        <v>0</v>
      </c>
      <c r="F269" s="13">
        <f t="shared" si="62"/>
        <v>0</v>
      </c>
    </row>
    <row r="270" spans="1:6" ht="47.25" hidden="1" x14ac:dyDescent="0.25">
      <c r="A270" s="16" t="s">
        <v>27</v>
      </c>
      <c r="B270" s="12" t="s">
        <v>246</v>
      </c>
      <c r="C270" s="12">
        <v>240</v>
      </c>
      <c r="D270" s="13"/>
      <c r="E270" s="14"/>
      <c r="F270" s="14"/>
    </row>
    <row r="271" spans="1:6" ht="48" thickBot="1" x14ac:dyDescent="0.3">
      <c r="A271" s="39" t="s">
        <v>247</v>
      </c>
      <c r="B271" s="12" t="s">
        <v>248</v>
      </c>
      <c r="C271" s="12"/>
      <c r="D271" s="13">
        <f>D272</f>
        <v>10</v>
      </c>
      <c r="E271" s="13">
        <f t="shared" ref="E271:F273" si="63">E272</f>
        <v>10</v>
      </c>
      <c r="F271" s="13">
        <f t="shared" si="63"/>
        <v>10</v>
      </c>
    </row>
    <row r="272" spans="1:6" ht="15.75" x14ac:dyDescent="0.25">
      <c r="A272" s="11" t="s">
        <v>24</v>
      </c>
      <c r="B272" s="12" t="s">
        <v>249</v>
      </c>
      <c r="C272" s="12"/>
      <c r="D272" s="13">
        <f>D273</f>
        <v>10</v>
      </c>
      <c r="E272" s="13">
        <f t="shared" si="63"/>
        <v>10</v>
      </c>
      <c r="F272" s="13">
        <f t="shared" si="63"/>
        <v>10</v>
      </c>
    </row>
    <row r="273" spans="1:6" ht="31.5" x14ac:dyDescent="0.25">
      <c r="A273" s="16" t="s">
        <v>26</v>
      </c>
      <c r="B273" s="12" t="s">
        <v>249</v>
      </c>
      <c r="C273" s="12">
        <v>200</v>
      </c>
      <c r="D273" s="13">
        <f>D274</f>
        <v>10</v>
      </c>
      <c r="E273" s="13">
        <f t="shared" si="63"/>
        <v>10</v>
      </c>
      <c r="F273" s="13">
        <f t="shared" si="63"/>
        <v>10</v>
      </c>
    </row>
    <row r="274" spans="1:6" ht="47.25" x14ac:dyDescent="0.25">
      <c r="A274" s="16" t="s">
        <v>27</v>
      </c>
      <c r="B274" s="12" t="s">
        <v>249</v>
      </c>
      <c r="C274" s="12">
        <v>240</v>
      </c>
      <c r="D274" s="13">
        <v>10</v>
      </c>
      <c r="E274" s="14">
        <v>10</v>
      </c>
      <c r="F274" s="14">
        <v>10</v>
      </c>
    </row>
    <row r="275" spans="1:6" ht="47.25" x14ac:dyDescent="0.25">
      <c r="A275" s="22" t="s">
        <v>250</v>
      </c>
      <c r="B275" s="9" t="s">
        <v>251</v>
      </c>
      <c r="C275" s="9"/>
      <c r="D275" s="10">
        <f>D276+D286+D293</f>
        <v>41450.6</v>
      </c>
      <c r="E275" s="10">
        <f>E276+E286+E293</f>
        <v>0</v>
      </c>
      <c r="F275" s="10">
        <f>F276+F286+F293</f>
        <v>0</v>
      </c>
    </row>
    <row r="276" spans="1:6" ht="63" x14ac:dyDescent="0.25">
      <c r="A276" s="11" t="s">
        <v>252</v>
      </c>
      <c r="B276" s="12" t="s">
        <v>253</v>
      </c>
      <c r="C276" s="12"/>
      <c r="D276" s="13">
        <f>D277+D283+D280</f>
        <v>7250</v>
      </c>
      <c r="E276" s="13">
        <f>E277+E283</f>
        <v>0</v>
      </c>
      <c r="F276" s="13">
        <f>F277+F283</f>
        <v>0</v>
      </c>
    </row>
    <row r="277" spans="1:6" ht="50.25" customHeight="1" x14ac:dyDescent="0.25">
      <c r="A277" s="11" t="s">
        <v>254</v>
      </c>
      <c r="B277" s="12" t="s">
        <v>255</v>
      </c>
      <c r="C277" s="12"/>
      <c r="D277" s="13">
        <f>D278</f>
        <v>7032.5</v>
      </c>
      <c r="E277" s="13">
        <f t="shared" ref="E277:F278" si="64">E278</f>
        <v>0</v>
      </c>
      <c r="F277" s="13">
        <f t="shared" si="64"/>
        <v>0</v>
      </c>
    </row>
    <row r="278" spans="1:6" ht="31.5" x14ac:dyDescent="0.25">
      <c r="A278" s="11" t="s">
        <v>64</v>
      </c>
      <c r="B278" s="12" t="s">
        <v>255</v>
      </c>
      <c r="C278" s="12">
        <v>600</v>
      </c>
      <c r="D278" s="13">
        <f>D279</f>
        <v>7032.5</v>
      </c>
      <c r="E278" s="13">
        <f t="shared" si="64"/>
        <v>0</v>
      </c>
      <c r="F278" s="13">
        <f t="shared" si="64"/>
        <v>0</v>
      </c>
    </row>
    <row r="279" spans="1:6" ht="15.75" x14ac:dyDescent="0.25">
      <c r="A279" s="11" t="s">
        <v>65</v>
      </c>
      <c r="B279" s="12" t="s">
        <v>255</v>
      </c>
      <c r="C279" s="12">
        <v>610</v>
      </c>
      <c r="D279" s="21">
        <v>7032.5</v>
      </c>
      <c r="E279" s="14">
        <v>0</v>
      </c>
      <c r="F279" s="14">
        <v>0</v>
      </c>
    </row>
    <row r="280" spans="1:6" ht="78.75" hidden="1" x14ac:dyDescent="0.25">
      <c r="A280" s="11" t="s">
        <v>256</v>
      </c>
      <c r="B280" s="12" t="s">
        <v>257</v>
      </c>
      <c r="C280" s="12"/>
      <c r="D280" s="13">
        <f>D281</f>
        <v>0</v>
      </c>
      <c r="E280" s="14">
        <v>0</v>
      </c>
      <c r="F280" s="14">
        <v>0</v>
      </c>
    </row>
    <row r="281" spans="1:6" ht="31.5" hidden="1" x14ac:dyDescent="0.25">
      <c r="A281" s="11" t="s">
        <v>64</v>
      </c>
      <c r="B281" s="12" t="s">
        <v>257</v>
      </c>
      <c r="C281" s="12">
        <v>600</v>
      </c>
      <c r="D281" s="13">
        <f>D282</f>
        <v>0</v>
      </c>
      <c r="E281" s="14">
        <v>0</v>
      </c>
      <c r="F281" s="14">
        <v>0</v>
      </c>
    </row>
    <row r="282" spans="1:6" ht="15.75" hidden="1" x14ac:dyDescent="0.25">
      <c r="A282" s="11" t="s">
        <v>65</v>
      </c>
      <c r="B282" s="12" t="s">
        <v>257</v>
      </c>
      <c r="C282" s="12">
        <v>610</v>
      </c>
      <c r="D282" s="13"/>
      <c r="E282" s="14"/>
      <c r="F282" s="14"/>
    </row>
    <row r="283" spans="1:6" ht="63" x14ac:dyDescent="0.25">
      <c r="A283" s="36" t="s">
        <v>258</v>
      </c>
      <c r="B283" s="12" t="s">
        <v>259</v>
      </c>
      <c r="C283" s="12"/>
      <c r="D283" s="13">
        <f>D284</f>
        <v>217.5</v>
      </c>
      <c r="E283" s="13">
        <f t="shared" ref="E283:F284" si="65">E284</f>
        <v>0</v>
      </c>
      <c r="F283" s="13">
        <f t="shared" si="65"/>
        <v>0</v>
      </c>
    </row>
    <row r="284" spans="1:6" ht="31.5" x14ac:dyDescent="0.25">
      <c r="A284" s="11" t="s">
        <v>64</v>
      </c>
      <c r="B284" s="12" t="s">
        <v>259</v>
      </c>
      <c r="C284" s="12">
        <v>600</v>
      </c>
      <c r="D284" s="13">
        <f>D285</f>
        <v>217.5</v>
      </c>
      <c r="E284" s="13">
        <f t="shared" si="65"/>
        <v>0</v>
      </c>
      <c r="F284" s="13">
        <f t="shared" si="65"/>
        <v>0</v>
      </c>
    </row>
    <row r="285" spans="1:6" ht="15.75" x14ac:dyDescent="0.25">
      <c r="A285" s="11" t="s">
        <v>65</v>
      </c>
      <c r="B285" s="12" t="s">
        <v>259</v>
      </c>
      <c r="C285" s="12">
        <v>610</v>
      </c>
      <c r="D285" s="13">
        <v>217.5</v>
      </c>
      <c r="E285" s="14">
        <v>0</v>
      </c>
      <c r="F285" s="14">
        <v>0</v>
      </c>
    </row>
    <row r="286" spans="1:6" ht="63" x14ac:dyDescent="0.25">
      <c r="A286" s="34" t="s">
        <v>260</v>
      </c>
      <c r="B286" s="12" t="s">
        <v>261</v>
      </c>
      <c r="C286" s="12"/>
      <c r="D286" s="13">
        <f>D287+D290</f>
        <v>29559</v>
      </c>
      <c r="E286" s="13">
        <f>E287+E290</f>
        <v>0</v>
      </c>
      <c r="F286" s="13">
        <f>F287+F290</f>
        <v>0</v>
      </c>
    </row>
    <row r="287" spans="1:6" ht="47.25" x14ac:dyDescent="0.25">
      <c r="A287" s="34" t="s">
        <v>262</v>
      </c>
      <c r="B287" s="12" t="s">
        <v>263</v>
      </c>
      <c r="C287" s="12"/>
      <c r="D287" s="13">
        <f>D288</f>
        <v>28672.2</v>
      </c>
      <c r="E287" s="13">
        <f t="shared" ref="E287:F288" si="66">E288</f>
        <v>0</v>
      </c>
      <c r="F287" s="13">
        <f t="shared" si="66"/>
        <v>0</v>
      </c>
    </row>
    <row r="288" spans="1:6" ht="31.5" x14ac:dyDescent="0.25">
      <c r="A288" s="11" t="s">
        <v>64</v>
      </c>
      <c r="B288" s="12" t="s">
        <v>263</v>
      </c>
      <c r="C288" s="12">
        <v>600</v>
      </c>
      <c r="D288" s="13">
        <f>D289</f>
        <v>28672.2</v>
      </c>
      <c r="E288" s="13">
        <f t="shared" si="66"/>
        <v>0</v>
      </c>
      <c r="F288" s="13">
        <f t="shared" si="66"/>
        <v>0</v>
      </c>
    </row>
    <row r="289" spans="1:6" ht="15.75" x14ac:dyDescent="0.25">
      <c r="A289" s="11" t="s">
        <v>65</v>
      </c>
      <c r="B289" s="12" t="s">
        <v>263</v>
      </c>
      <c r="C289" s="12">
        <v>610</v>
      </c>
      <c r="D289" s="13">
        <v>28672.2</v>
      </c>
      <c r="E289" s="14">
        <v>0</v>
      </c>
      <c r="F289" s="14">
        <v>0</v>
      </c>
    </row>
    <row r="290" spans="1:6" ht="63" x14ac:dyDescent="0.25">
      <c r="A290" s="34" t="s">
        <v>264</v>
      </c>
      <c r="B290" s="12" t="s">
        <v>265</v>
      </c>
      <c r="C290" s="12"/>
      <c r="D290" s="13">
        <f>D291</f>
        <v>886.8</v>
      </c>
      <c r="E290" s="13">
        <f t="shared" ref="E290:F291" si="67">E291</f>
        <v>0</v>
      </c>
      <c r="F290" s="13">
        <f t="shared" si="67"/>
        <v>0</v>
      </c>
    </row>
    <row r="291" spans="1:6" ht="31.5" x14ac:dyDescent="0.25">
      <c r="A291" s="11" t="s">
        <v>64</v>
      </c>
      <c r="B291" s="12" t="s">
        <v>265</v>
      </c>
      <c r="C291" s="12">
        <v>600</v>
      </c>
      <c r="D291" s="13">
        <f>D292</f>
        <v>886.8</v>
      </c>
      <c r="E291" s="13">
        <f t="shared" si="67"/>
        <v>0</v>
      </c>
      <c r="F291" s="13">
        <f t="shared" si="67"/>
        <v>0</v>
      </c>
    </row>
    <row r="292" spans="1:6" ht="15.75" x14ac:dyDescent="0.25">
      <c r="A292" s="11" t="s">
        <v>65</v>
      </c>
      <c r="B292" s="12" t="s">
        <v>265</v>
      </c>
      <c r="C292" s="12">
        <v>610</v>
      </c>
      <c r="D292" s="13">
        <v>886.8</v>
      </c>
      <c r="E292" s="14">
        <v>0</v>
      </c>
      <c r="F292" s="14">
        <v>0</v>
      </c>
    </row>
    <row r="293" spans="1:6" ht="77.25" customHeight="1" x14ac:dyDescent="0.25">
      <c r="A293" s="34" t="s">
        <v>266</v>
      </c>
      <c r="B293" s="12" t="s">
        <v>267</v>
      </c>
      <c r="C293" s="12"/>
      <c r="D293" s="13">
        <f>D294</f>
        <v>4641.6000000000004</v>
      </c>
      <c r="E293" s="13">
        <f t="shared" ref="D293:G295" si="68">E294</f>
        <v>0</v>
      </c>
      <c r="F293" s="13">
        <f t="shared" si="68"/>
        <v>0</v>
      </c>
    </row>
    <row r="294" spans="1:6" ht="47.25" x14ac:dyDescent="0.25">
      <c r="A294" s="34" t="s">
        <v>254</v>
      </c>
      <c r="B294" s="12" t="s">
        <v>268</v>
      </c>
      <c r="C294" s="12"/>
      <c r="D294" s="13">
        <f t="shared" si="68"/>
        <v>4641.6000000000004</v>
      </c>
      <c r="E294" s="13">
        <f t="shared" si="68"/>
        <v>0</v>
      </c>
      <c r="F294" s="13">
        <f t="shared" si="68"/>
        <v>0</v>
      </c>
    </row>
    <row r="295" spans="1:6" ht="15.75" x14ac:dyDescent="0.25">
      <c r="A295" s="11" t="s">
        <v>269</v>
      </c>
      <c r="B295" s="12" t="s">
        <v>268</v>
      </c>
      <c r="C295" s="12">
        <v>500</v>
      </c>
      <c r="D295" s="13">
        <f t="shared" si="68"/>
        <v>4641.6000000000004</v>
      </c>
      <c r="E295" s="13">
        <f t="shared" si="68"/>
        <v>0</v>
      </c>
      <c r="F295" s="13">
        <f t="shared" si="68"/>
        <v>0</v>
      </c>
    </row>
    <row r="296" spans="1:6" ht="15.75" x14ac:dyDescent="0.25">
      <c r="A296" s="11" t="s">
        <v>270</v>
      </c>
      <c r="B296" s="12" t="s">
        <v>268</v>
      </c>
      <c r="C296" s="12">
        <v>540</v>
      </c>
      <c r="D296" s="13">
        <v>4641.6000000000004</v>
      </c>
      <c r="E296" s="14">
        <v>0</v>
      </c>
      <c r="F296" s="14">
        <v>0</v>
      </c>
    </row>
    <row r="297" spans="1:6" ht="47.25" x14ac:dyDescent="0.25">
      <c r="A297" s="22" t="s">
        <v>271</v>
      </c>
      <c r="B297" s="9" t="s">
        <v>272</v>
      </c>
      <c r="C297" s="9"/>
      <c r="D297" s="10">
        <f>D298+D305</f>
        <v>3409.1</v>
      </c>
      <c r="E297" s="10">
        <f t="shared" ref="E297:F297" si="69">E298+E305</f>
        <v>3469.3</v>
      </c>
      <c r="F297" s="10">
        <f t="shared" si="69"/>
        <v>3510.7</v>
      </c>
    </row>
    <row r="298" spans="1:6" ht="32.25" thickBot="1" x14ac:dyDescent="0.3">
      <c r="A298" s="41" t="s">
        <v>273</v>
      </c>
      <c r="B298" s="12" t="s">
        <v>274</v>
      </c>
      <c r="C298" s="12"/>
      <c r="D298" s="13">
        <f>D299+D302</f>
        <v>3409.1</v>
      </c>
      <c r="E298" s="13">
        <f t="shared" ref="E298:F298" si="70">E299+E302</f>
        <v>3469.3</v>
      </c>
      <c r="F298" s="13">
        <f t="shared" si="70"/>
        <v>3510.7</v>
      </c>
    </row>
    <row r="299" spans="1:6" ht="31.5" x14ac:dyDescent="0.25">
      <c r="A299" s="11" t="s">
        <v>275</v>
      </c>
      <c r="B299" s="12" t="s">
        <v>276</v>
      </c>
      <c r="C299" s="12"/>
      <c r="D299" s="13">
        <f>D300</f>
        <v>1429.1</v>
      </c>
      <c r="E299" s="13">
        <f t="shared" ref="E299:F300" si="71">E300</f>
        <v>1489.3</v>
      </c>
      <c r="F299" s="13">
        <f t="shared" si="71"/>
        <v>1530.7</v>
      </c>
    </row>
    <row r="300" spans="1:6" ht="15.75" x14ac:dyDescent="0.25">
      <c r="A300" s="11" t="s">
        <v>269</v>
      </c>
      <c r="B300" s="12" t="s">
        <v>276</v>
      </c>
      <c r="C300" s="12">
        <v>500</v>
      </c>
      <c r="D300" s="13">
        <f>D301</f>
        <v>1429.1</v>
      </c>
      <c r="E300" s="13">
        <f t="shared" si="71"/>
        <v>1489.3</v>
      </c>
      <c r="F300" s="13">
        <f t="shared" si="71"/>
        <v>1530.7</v>
      </c>
    </row>
    <row r="301" spans="1:6" ht="15.75" x14ac:dyDescent="0.25">
      <c r="A301" s="11" t="s">
        <v>277</v>
      </c>
      <c r="B301" s="12" t="s">
        <v>276</v>
      </c>
      <c r="C301" s="12">
        <v>510</v>
      </c>
      <c r="D301" s="13">
        <v>1429.1</v>
      </c>
      <c r="E301" s="14">
        <v>1489.3</v>
      </c>
      <c r="F301" s="14">
        <v>1530.7</v>
      </c>
    </row>
    <row r="302" spans="1:6" ht="47.25" x14ac:dyDescent="0.25">
      <c r="A302" s="11" t="s">
        <v>278</v>
      </c>
      <c r="B302" s="12" t="s">
        <v>279</v>
      </c>
      <c r="C302" s="12"/>
      <c r="D302" s="13">
        <f>D303</f>
        <v>1980</v>
      </c>
      <c r="E302" s="13">
        <f t="shared" ref="E302:F303" si="72">E303</f>
        <v>1980</v>
      </c>
      <c r="F302" s="13">
        <f t="shared" si="72"/>
        <v>1980</v>
      </c>
    </row>
    <row r="303" spans="1:6" ht="15.75" x14ac:dyDescent="0.25">
      <c r="A303" s="11" t="s">
        <v>269</v>
      </c>
      <c r="B303" s="12" t="s">
        <v>279</v>
      </c>
      <c r="C303" s="12">
        <v>500</v>
      </c>
      <c r="D303" s="13">
        <f>D304</f>
        <v>1980</v>
      </c>
      <c r="E303" s="13">
        <f t="shared" si="72"/>
        <v>1980</v>
      </c>
      <c r="F303" s="13">
        <f t="shared" si="72"/>
        <v>1980</v>
      </c>
    </row>
    <row r="304" spans="1:6" ht="15.75" x14ac:dyDescent="0.25">
      <c r="A304" s="11" t="s">
        <v>277</v>
      </c>
      <c r="B304" s="12" t="s">
        <v>279</v>
      </c>
      <c r="C304" s="12">
        <v>510</v>
      </c>
      <c r="D304" s="13">
        <v>1980</v>
      </c>
      <c r="E304" s="14">
        <v>1980</v>
      </c>
      <c r="F304" s="14">
        <v>1980</v>
      </c>
    </row>
    <row r="305" spans="1:6" ht="47.25" hidden="1" x14ac:dyDescent="0.25">
      <c r="A305" s="11" t="s">
        <v>280</v>
      </c>
      <c r="B305" s="12" t="s">
        <v>281</v>
      </c>
      <c r="C305" s="12"/>
      <c r="D305" s="13">
        <f t="shared" ref="D305:F307" si="73">D306</f>
        <v>0</v>
      </c>
      <c r="E305" s="13">
        <f t="shared" si="73"/>
        <v>0</v>
      </c>
      <c r="F305" s="13">
        <f t="shared" si="73"/>
        <v>0</v>
      </c>
    </row>
    <row r="306" spans="1:6" ht="15.75" hidden="1" x14ac:dyDescent="0.25">
      <c r="A306" s="11" t="s">
        <v>282</v>
      </c>
      <c r="B306" s="12" t="s">
        <v>283</v>
      </c>
      <c r="C306" s="12"/>
      <c r="D306" s="13">
        <f t="shared" si="73"/>
        <v>0</v>
      </c>
      <c r="E306" s="13">
        <f t="shared" si="73"/>
        <v>0</v>
      </c>
      <c r="F306" s="13">
        <f t="shared" si="73"/>
        <v>0</v>
      </c>
    </row>
    <row r="307" spans="1:6" ht="31.5" hidden="1" x14ac:dyDescent="0.25">
      <c r="A307" s="11" t="s">
        <v>284</v>
      </c>
      <c r="B307" s="12" t="s">
        <v>283</v>
      </c>
      <c r="C307" s="12">
        <v>700</v>
      </c>
      <c r="D307" s="13">
        <f t="shared" si="73"/>
        <v>0</v>
      </c>
      <c r="E307" s="13">
        <f t="shared" si="73"/>
        <v>0</v>
      </c>
      <c r="F307" s="13">
        <f t="shared" si="73"/>
        <v>0</v>
      </c>
    </row>
    <row r="308" spans="1:6" ht="15.75" hidden="1" x14ac:dyDescent="0.25">
      <c r="A308" s="11" t="s">
        <v>285</v>
      </c>
      <c r="B308" s="12" t="s">
        <v>283</v>
      </c>
      <c r="C308" s="12">
        <v>730</v>
      </c>
      <c r="D308" s="13"/>
      <c r="E308" s="14"/>
      <c r="F308" s="14"/>
    </row>
    <row r="309" spans="1:6" ht="63.75" thickBot="1" x14ac:dyDescent="0.3">
      <c r="A309" s="23" t="s">
        <v>286</v>
      </c>
      <c r="B309" s="9" t="s">
        <v>287</v>
      </c>
      <c r="C309" s="9"/>
      <c r="D309" s="10">
        <f>D314+D322+D326+D318+D310+D330</f>
        <v>40737.299999999996</v>
      </c>
      <c r="E309" s="10">
        <f t="shared" ref="E309:F309" si="74">E314+E322+E326+E318+E310+E330</f>
        <v>29498.5</v>
      </c>
      <c r="F309" s="10">
        <f t="shared" si="74"/>
        <v>30218.5</v>
      </c>
    </row>
    <row r="310" spans="1:6" ht="48" thickBot="1" x14ac:dyDescent="0.3">
      <c r="A310" s="17" t="s">
        <v>288</v>
      </c>
      <c r="B310" s="20" t="s">
        <v>289</v>
      </c>
      <c r="C310" s="12"/>
      <c r="D310" s="13">
        <f>D311</f>
        <v>2417.1999999999998</v>
      </c>
      <c r="E310" s="13">
        <f t="shared" ref="E310:F312" si="75">E311</f>
        <v>3639.2</v>
      </c>
      <c r="F310" s="13">
        <f t="shared" si="75"/>
        <v>4203</v>
      </c>
    </row>
    <row r="311" spans="1:6" ht="31.5" x14ac:dyDescent="0.25">
      <c r="A311" s="19" t="s">
        <v>290</v>
      </c>
      <c r="B311" s="20" t="s">
        <v>291</v>
      </c>
      <c r="C311" s="12"/>
      <c r="D311" s="13">
        <f>D312</f>
        <v>2417.1999999999998</v>
      </c>
      <c r="E311" s="13">
        <f t="shared" si="75"/>
        <v>3639.2</v>
      </c>
      <c r="F311" s="13">
        <f t="shared" si="75"/>
        <v>4203</v>
      </c>
    </row>
    <row r="312" spans="1:6" ht="31.5" x14ac:dyDescent="0.25">
      <c r="A312" s="16" t="s">
        <v>26</v>
      </c>
      <c r="B312" s="20" t="s">
        <v>291</v>
      </c>
      <c r="C312" s="12">
        <v>200</v>
      </c>
      <c r="D312" s="13">
        <f>D313</f>
        <v>2417.1999999999998</v>
      </c>
      <c r="E312" s="13">
        <f t="shared" si="75"/>
        <v>3639.2</v>
      </c>
      <c r="F312" s="13">
        <f t="shared" si="75"/>
        <v>4203</v>
      </c>
    </row>
    <row r="313" spans="1:6" ht="47.25" x14ac:dyDescent="0.25">
      <c r="A313" s="16" t="s">
        <v>27</v>
      </c>
      <c r="B313" s="20" t="s">
        <v>291</v>
      </c>
      <c r="C313" s="12">
        <v>240</v>
      </c>
      <c r="D313" s="13">
        <v>2417.1999999999998</v>
      </c>
      <c r="E313" s="13">
        <v>3639.2</v>
      </c>
      <c r="F313" s="13">
        <v>4203</v>
      </c>
    </row>
    <row r="314" spans="1:6" ht="32.25" thickBot="1" x14ac:dyDescent="0.3">
      <c r="A314" s="17" t="s">
        <v>292</v>
      </c>
      <c r="B314" s="20" t="s">
        <v>293</v>
      </c>
      <c r="C314" s="12"/>
      <c r="D314" s="13">
        <f>D315</f>
        <v>15518.5</v>
      </c>
      <c r="E314" s="13">
        <f t="shared" ref="E314:F316" si="76">E315</f>
        <v>5729.6</v>
      </c>
      <c r="F314" s="13">
        <f t="shared" si="76"/>
        <v>3203</v>
      </c>
    </row>
    <row r="315" spans="1:6" ht="31.5" x14ac:dyDescent="0.25">
      <c r="A315" s="19" t="s">
        <v>290</v>
      </c>
      <c r="B315" s="20" t="s">
        <v>294</v>
      </c>
      <c r="C315" s="12"/>
      <c r="D315" s="13">
        <f>D316</f>
        <v>15518.5</v>
      </c>
      <c r="E315" s="13">
        <f t="shared" si="76"/>
        <v>5729.6</v>
      </c>
      <c r="F315" s="13">
        <f t="shared" si="76"/>
        <v>3203</v>
      </c>
    </row>
    <row r="316" spans="1:6" ht="31.5" x14ac:dyDescent="0.25">
      <c r="A316" s="16" t="s">
        <v>26</v>
      </c>
      <c r="B316" s="20" t="s">
        <v>294</v>
      </c>
      <c r="C316" s="12">
        <v>200</v>
      </c>
      <c r="D316" s="13">
        <f>D317</f>
        <v>15518.5</v>
      </c>
      <c r="E316" s="13">
        <f t="shared" si="76"/>
        <v>5729.6</v>
      </c>
      <c r="F316" s="13">
        <f t="shared" si="76"/>
        <v>3203</v>
      </c>
    </row>
    <row r="317" spans="1:6" ht="47.25" x14ac:dyDescent="0.25">
      <c r="A317" s="16" t="s">
        <v>27</v>
      </c>
      <c r="B317" s="20" t="s">
        <v>294</v>
      </c>
      <c r="C317" s="12">
        <v>240</v>
      </c>
      <c r="D317" s="42">
        <v>15518.5</v>
      </c>
      <c r="E317" s="42">
        <v>5729.6</v>
      </c>
      <c r="F317" s="14">
        <v>3203</v>
      </c>
    </row>
    <row r="318" spans="1:6" ht="31.5" x14ac:dyDescent="0.25">
      <c r="A318" s="16" t="s">
        <v>295</v>
      </c>
      <c r="B318" s="20" t="s">
        <v>296</v>
      </c>
      <c r="C318" s="12"/>
      <c r="D318" s="42">
        <f>D319</f>
        <v>801.6</v>
      </c>
      <c r="E318" s="42">
        <f t="shared" ref="E318:F320" si="77">E319</f>
        <v>500</v>
      </c>
      <c r="F318" s="42">
        <f t="shared" si="77"/>
        <v>2406.5</v>
      </c>
    </row>
    <row r="319" spans="1:6" ht="31.5" x14ac:dyDescent="0.25">
      <c r="A319" s="19" t="s">
        <v>290</v>
      </c>
      <c r="B319" s="20" t="s">
        <v>297</v>
      </c>
      <c r="C319" s="12"/>
      <c r="D319" s="42">
        <f>D320</f>
        <v>801.6</v>
      </c>
      <c r="E319" s="42">
        <f t="shared" si="77"/>
        <v>500</v>
      </c>
      <c r="F319" s="42">
        <f t="shared" si="77"/>
        <v>2406.5</v>
      </c>
    </row>
    <row r="320" spans="1:6" ht="31.5" x14ac:dyDescent="0.25">
      <c r="A320" s="16" t="s">
        <v>26</v>
      </c>
      <c r="B320" s="20" t="s">
        <v>297</v>
      </c>
      <c r="C320" s="12">
        <v>200</v>
      </c>
      <c r="D320" s="42">
        <f>D321</f>
        <v>801.6</v>
      </c>
      <c r="E320" s="42">
        <f t="shared" si="77"/>
        <v>500</v>
      </c>
      <c r="F320" s="42">
        <f t="shared" si="77"/>
        <v>2406.5</v>
      </c>
    </row>
    <row r="321" spans="1:6" ht="47.25" x14ac:dyDescent="0.25">
      <c r="A321" s="16" t="s">
        <v>27</v>
      </c>
      <c r="B321" s="20" t="s">
        <v>297</v>
      </c>
      <c r="C321" s="12">
        <v>240</v>
      </c>
      <c r="D321" s="42">
        <v>801.6</v>
      </c>
      <c r="E321" s="42">
        <v>500</v>
      </c>
      <c r="F321" s="14">
        <v>2406.5</v>
      </c>
    </row>
    <row r="322" spans="1:6" ht="63.75" thickBot="1" x14ac:dyDescent="0.3">
      <c r="A322" s="17" t="s">
        <v>298</v>
      </c>
      <c r="B322" s="20" t="s">
        <v>299</v>
      </c>
      <c r="C322" s="12"/>
      <c r="D322" s="13">
        <f>D323</f>
        <v>17000</v>
      </c>
      <c r="E322" s="13">
        <f t="shared" ref="E322:F324" si="78">E323</f>
        <v>17000</v>
      </c>
      <c r="F322" s="13">
        <f t="shared" si="78"/>
        <v>17000</v>
      </c>
    </row>
    <row r="323" spans="1:6" ht="31.5" x14ac:dyDescent="0.25">
      <c r="A323" s="19" t="s">
        <v>290</v>
      </c>
      <c r="B323" s="20" t="s">
        <v>300</v>
      </c>
      <c r="C323" s="12"/>
      <c r="D323" s="13">
        <f>D324</f>
        <v>17000</v>
      </c>
      <c r="E323" s="13">
        <f t="shared" si="78"/>
        <v>17000</v>
      </c>
      <c r="F323" s="13">
        <f t="shared" si="78"/>
        <v>17000</v>
      </c>
    </row>
    <row r="324" spans="1:6" ht="15.75" x14ac:dyDescent="0.25">
      <c r="A324" s="19" t="s">
        <v>269</v>
      </c>
      <c r="B324" s="20" t="s">
        <v>300</v>
      </c>
      <c r="C324" s="12">
        <v>500</v>
      </c>
      <c r="D324" s="13">
        <f>D325</f>
        <v>17000</v>
      </c>
      <c r="E324" s="13">
        <f t="shared" si="78"/>
        <v>17000</v>
      </c>
      <c r="F324" s="13">
        <f t="shared" si="78"/>
        <v>17000</v>
      </c>
    </row>
    <row r="325" spans="1:6" ht="15.75" x14ac:dyDescent="0.25">
      <c r="A325" s="19" t="s">
        <v>270</v>
      </c>
      <c r="B325" s="20" t="s">
        <v>300</v>
      </c>
      <c r="C325" s="12">
        <v>540</v>
      </c>
      <c r="D325" s="13">
        <v>17000</v>
      </c>
      <c r="E325" s="13">
        <v>17000</v>
      </c>
      <c r="F325" s="13">
        <v>17000</v>
      </c>
    </row>
    <row r="326" spans="1:6" ht="94.5" x14ac:dyDescent="0.25">
      <c r="A326" s="16" t="s">
        <v>301</v>
      </c>
      <c r="B326" s="20" t="s">
        <v>302</v>
      </c>
      <c r="C326" s="12"/>
      <c r="D326" s="13">
        <f>D327</f>
        <v>1000</v>
      </c>
      <c r="E326" s="13">
        <f t="shared" ref="E326:F328" si="79">E327</f>
        <v>2629.7</v>
      </c>
      <c r="F326" s="13">
        <f t="shared" si="79"/>
        <v>2203</v>
      </c>
    </row>
    <row r="327" spans="1:6" ht="31.5" x14ac:dyDescent="0.25">
      <c r="A327" s="19" t="s">
        <v>290</v>
      </c>
      <c r="B327" s="20" t="s">
        <v>303</v>
      </c>
      <c r="C327" s="12"/>
      <c r="D327" s="13">
        <f>D328</f>
        <v>1000</v>
      </c>
      <c r="E327" s="13">
        <f t="shared" si="79"/>
        <v>2629.7</v>
      </c>
      <c r="F327" s="13">
        <f t="shared" si="79"/>
        <v>2203</v>
      </c>
    </row>
    <row r="328" spans="1:6" ht="31.5" x14ac:dyDescent="0.25">
      <c r="A328" s="16" t="s">
        <v>26</v>
      </c>
      <c r="B328" s="20" t="s">
        <v>303</v>
      </c>
      <c r="C328" s="12">
        <v>200</v>
      </c>
      <c r="D328" s="13">
        <f>D329</f>
        <v>1000</v>
      </c>
      <c r="E328" s="13">
        <f t="shared" si="79"/>
        <v>2629.7</v>
      </c>
      <c r="F328" s="13">
        <f t="shared" si="79"/>
        <v>2203</v>
      </c>
    </row>
    <row r="329" spans="1:6" ht="47.25" x14ac:dyDescent="0.25">
      <c r="A329" s="16" t="s">
        <v>27</v>
      </c>
      <c r="B329" s="20" t="s">
        <v>303</v>
      </c>
      <c r="C329" s="12">
        <v>240</v>
      </c>
      <c r="D329" s="13">
        <v>1000</v>
      </c>
      <c r="E329" s="13">
        <v>2629.7</v>
      </c>
      <c r="F329" s="13">
        <v>2203</v>
      </c>
    </row>
    <row r="330" spans="1:6" ht="31.5" x14ac:dyDescent="0.25">
      <c r="A330" s="19" t="s">
        <v>304</v>
      </c>
      <c r="B330" s="20" t="s">
        <v>305</v>
      </c>
      <c r="C330" s="20"/>
      <c r="D330" s="21">
        <f>D331+D334</f>
        <v>4000</v>
      </c>
      <c r="E330" s="21">
        <f t="shared" ref="E330:F330" si="80">E331+E334</f>
        <v>0</v>
      </c>
      <c r="F330" s="21">
        <f t="shared" si="80"/>
        <v>1203</v>
      </c>
    </row>
    <row r="331" spans="1:6" ht="47.25" x14ac:dyDescent="0.25">
      <c r="A331" s="19" t="s">
        <v>306</v>
      </c>
      <c r="B331" s="20" t="s">
        <v>307</v>
      </c>
      <c r="C331" s="20"/>
      <c r="D331" s="21">
        <f>D332</f>
        <v>1000</v>
      </c>
      <c r="E331" s="21">
        <v>0</v>
      </c>
      <c r="F331" s="21">
        <v>0</v>
      </c>
    </row>
    <row r="332" spans="1:6" ht="31.5" x14ac:dyDescent="0.25">
      <c r="A332" s="19" t="s">
        <v>26</v>
      </c>
      <c r="B332" s="20" t="s">
        <v>307</v>
      </c>
      <c r="C332" s="20">
        <v>200</v>
      </c>
      <c r="D332" s="21">
        <f>D333</f>
        <v>1000</v>
      </c>
      <c r="E332" s="21">
        <v>0</v>
      </c>
      <c r="F332" s="21">
        <v>0</v>
      </c>
    </row>
    <row r="333" spans="1:6" ht="47.25" x14ac:dyDescent="0.25">
      <c r="A333" s="19" t="s">
        <v>27</v>
      </c>
      <c r="B333" s="20" t="s">
        <v>307</v>
      </c>
      <c r="C333" s="20">
        <v>240</v>
      </c>
      <c r="D333" s="21">
        <v>1000</v>
      </c>
      <c r="E333" s="21">
        <v>0</v>
      </c>
      <c r="F333" s="21">
        <v>0</v>
      </c>
    </row>
    <row r="334" spans="1:6" ht="63" x14ac:dyDescent="0.25">
      <c r="A334" s="19" t="s">
        <v>308</v>
      </c>
      <c r="B334" s="20" t="s">
        <v>309</v>
      </c>
      <c r="C334" s="20"/>
      <c r="D334" s="21">
        <f>D335</f>
        <v>3000</v>
      </c>
      <c r="E334" s="21">
        <f t="shared" ref="E334:F335" si="81">E335</f>
        <v>0</v>
      </c>
      <c r="F334" s="21">
        <f t="shared" si="81"/>
        <v>1203</v>
      </c>
    </row>
    <row r="335" spans="1:6" ht="31.5" x14ac:dyDescent="0.25">
      <c r="A335" s="19" t="s">
        <v>26</v>
      </c>
      <c r="B335" s="20" t="s">
        <v>309</v>
      </c>
      <c r="C335" s="20">
        <v>200</v>
      </c>
      <c r="D335" s="21">
        <f>D336</f>
        <v>3000</v>
      </c>
      <c r="E335" s="21">
        <f t="shared" si="81"/>
        <v>0</v>
      </c>
      <c r="F335" s="21">
        <f t="shared" si="81"/>
        <v>1203</v>
      </c>
    </row>
    <row r="336" spans="1:6" ht="47.25" x14ac:dyDescent="0.25">
      <c r="A336" s="19" t="s">
        <v>27</v>
      </c>
      <c r="B336" s="20" t="s">
        <v>309</v>
      </c>
      <c r="C336" s="20">
        <v>240</v>
      </c>
      <c r="D336" s="21">
        <v>3000</v>
      </c>
      <c r="E336" s="21">
        <v>0</v>
      </c>
      <c r="F336" s="21">
        <v>1203</v>
      </c>
    </row>
    <row r="337" spans="1:6" ht="63" x14ac:dyDescent="0.25">
      <c r="A337" s="43" t="s">
        <v>310</v>
      </c>
      <c r="B337" s="9" t="s">
        <v>311</v>
      </c>
      <c r="C337" s="9"/>
      <c r="D337" s="10">
        <f>D339</f>
        <v>180.4</v>
      </c>
      <c r="E337" s="10">
        <f>E339</f>
        <v>180.4</v>
      </c>
      <c r="F337" s="10">
        <f>F339</f>
        <v>180.6</v>
      </c>
    </row>
    <row r="338" spans="1:6" ht="78.75" x14ac:dyDescent="0.25">
      <c r="A338" s="44" t="s">
        <v>312</v>
      </c>
      <c r="B338" s="20" t="s">
        <v>313</v>
      </c>
      <c r="C338" s="20"/>
      <c r="D338" s="21">
        <f>D339</f>
        <v>180.4</v>
      </c>
      <c r="E338" s="21">
        <f t="shared" ref="E338:F340" si="82">E339</f>
        <v>180.4</v>
      </c>
      <c r="F338" s="21">
        <f t="shared" si="82"/>
        <v>180.6</v>
      </c>
    </row>
    <row r="339" spans="1:6" ht="78.75" x14ac:dyDescent="0.25">
      <c r="A339" s="45" t="s">
        <v>312</v>
      </c>
      <c r="B339" s="20" t="s">
        <v>314</v>
      </c>
      <c r="C339" s="12"/>
      <c r="D339" s="13">
        <f>D340</f>
        <v>180.4</v>
      </c>
      <c r="E339" s="13">
        <f t="shared" si="82"/>
        <v>180.4</v>
      </c>
      <c r="F339" s="13">
        <f t="shared" si="82"/>
        <v>180.6</v>
      </c>
    </row>
    <row r="340" spans="1:6" ht="31.5" x14ac:dyDescent="0.25">
      <c r="A340" s="19" t="s">
        <v>26</v>
      </c>
      <c r="B340" s="20" t="s">
        <v>314</v>
      </c>
      <c r="C340" s="12">
        <v>200</v>
      </c>
      <c r="D340" s="13">
        <f>D341</f>
        <v>180.4</v>
      </c>
      <c r="E340" s="13">
        <f t="shared" si="82"/>
        <v>180.4</v>
      </c>
      <c r="F340" s="13">
        <f t="shared" si="82"/>
        <v>180.6</v>
      </c>
    </row>
    <row r="341" spans="1:6" ht="47.25" x14ac:dyDescent="0.25">
      <c r="A341" s="19" t="s">
        <v>27</v>
      </c>
      <c r="B341" s="20" t="s">
        <v>314</v>
      </c>
      <c r="C341" s="12">
        <v>240</v>
      </c>
      <c r="D341" s="13">
        <v>180.4</v>
      </c>
      <c r="E341" s="14">
        <v>180.4</v>
      </c>
      <c r="F341" s="14">
        <v>180.6</v>
      </c>
    </row>
    <row r="342" spans="1:6" ht="31.5" hidden="1" x14ac:dyDescent="0.25">
      <c r="A342" s="46" t="s">
        <v>315</v>
      </c>
      <c r="B342" s="47" t="s">
        <v>316</v>
      </c>
      <c r="C342" s="47"/>
      <c r="D342" s="48">
        <f>D343+D347+D351</f>
        <v>0</v>
      </c>
      <c r="E342" s="48">
        <f t="shared" ref="E342:F342" si="83">E343+E347+E351</f>
        <v>0</v>
      </c>
      <c r="F342" s="48">
        <f t="shared" si="83"/>
        <v>0</v>
      </c>
    </row>
    <row r="343" spans="1:6" ht="63" hidden="1" x14ac:dyDescent="0.25">
      <c r="A343" s="49" t="s">
        <v>317</v>
      </c>
      <c r="B343" s="20" t="s">
        <v>318</v>
      </c>
      <c r="C343" s="20"/>
      <c r="D343" s="21">
        <f>D344</f>
        <v>0</v>
      </c>
      <c r="E343" s="21">
        <f t="shared" ref="E343:F345" si="84">E344</f>
        <v>0</v>
      </c>
      <c r="F343" s="21">
        <f t="shared" si="84"/>
        <v>0</v>
      </c>
    </row>
    <row r="344" spans="1:6" ht="15.75" hidden="1" x14ac:dyDescent="0.25">
      <c r="A344" s="19" t="s">
        <v>24</v>
      </c>
      <c r="B344" s="20" t="s">
        <v>319</v>
      </c>
      <c r="C344" s="20"/>
      <c r="D344" s="21">
        <f>D345</f>
        <v>0</v>
      </c>
      <c r="E344" s="21">
        <f t="shared" si="84"/>
        <v>0</v>
      </c>
      <c r="F344" s="21">
        <f t="shared" si="84"/>
        <v>0</v>
      </c>
    </row>
    <row r="345" spans="1:6" ht="31.5" hidden="1" x14ac:dyDescent="0.25">
      <c r="A345" s="19" t="s">
        <v>26</v>
      </c>
      <c r="B345" s="20" t="s">
        <v>319</v>
      </c>
      <c r="C345" s="20">
        <v>200</v>
      </c>
      <c r="D345" s="21">
        <f>D346</f>
        <v>0</v>
      </c>
      <c r="E345" s="21">
        <f t="shared" si="84"/>
        <v>0</v>
      </c>
      <c r="F345" s="21">
        <f t="shared" si="84"/>
        <v>0</v>
      </c>
    </row>
    <row r="346" spans="1:6" ht="47.25" hidden="1" x14ac:dyDescent="0.25">
      <c r="A346" s="19" t="s">
        <v>27</v>
      </c>
      <c r="B346" s="20" t="s">
        <v>319</v>
      </c>
      <c r="C346" s="20">
        <v>240</v>
      </c>
      <c r="D346" s="21"/>
      <c r="E346" s="28"/>
      <c r="F346" s="28"/>
    </row>
    <row r="347" spans="1:6" ht="94.5" hidden="1" x14ac:dyDescent="0.25">
      <c r="A347" s="49" t="s">
        <v>320</v>
      </c>
      <c r="B347" s="20" t="s">
        <v>321</v>
      </c>
      <c r="C347" s="20"/>
      <c r="D347" s="21">
        <f>D348</f>
        <v>0</v>
      </c>
      <c r="E347" s="21">
        <f t="shared" ref="E347:F349" si="85">E348</f>
        <v>0</v>
      </c>
      <c r="F347" s="21">
        <f t="shared" si="85"/>
        <v>0</v>
      </c>
    </row>
    <row r="348" spans="1:6" ht="15.75" hidden="1" x14ac:dyDescent="0.25">
      <c r="A348" s="19" t="s">
        <v>24</v>
      </c>
      <c r="B348" s="20" t="s">
        <v>322</v>
      </c>
      <c r="C348" s="20"/>
      <c r="D348" s="21">
        <f>D349</f>
        <v>0</v>
      </c>
      <c r="E348" s="21">
        <f t="shared" si="85"/>
        <v>0</v>
      </c>
      <c r="F348" s="21">
        <f t="shared" si="85"/>
        <v>0</v>
      </c>
    </row>
    <row r="349" spans="1:6" ht="31.5" hidden="1" x14ac:dyDescent="0.25">
      <c r="A349" s="19" t="s">
        <v>26</v>
      </c>
      <c r="B349" s="20" t="s">
        <v>322</v>
      </c>
      <c r="C349" s="20">
        <v>200</v>
      </c>
      <c r="D349" s="21">
        <f>D350</f>
        <v>0</v>
      </c>
      <c r="E349" s="21">
        <f t="shared" si="85"/>
        <v>0</v>
      </c>
      <c r="F349" s="21">
        <f t="shared" si="85"/>
        <v>0</v>
      </c>
    </row>
    <row r="350" spans="1:6" ht="47.25" hidden="1" x14ac:dyDescent="0.25">
      <c r="A350" s="19" t="s">
        <v>27</v>
      </c>
      <c r="B350" s="20" t="s">
        <v>322</v>
      </c>
      <c r="C350" s="20">
        <v>240</v>
      </c>
      <c r="D350" s="21"/>
      <c r="E350" s="28"/>
      <c r="F350" s="28"/>
    </row>
    <row r="351" spans="1:6" ht="94.5" hidden="1" x14ac:dyDescent="0.25">
      <c r="A351" s="49" t="s">
        <v>323</v>
      </c>
      <c r="B351" s="20" t="s">
        <v>324</v>
      </c>
      <c r="C351" s="20"/>
      <c r="D351" s="21">
        <f>D352</f>
        <v>0</v>
      </c>
      <c r="E351" s="21">
        <f t="shared" ref="E351:F353" si="86">E352</f>
        <v>0</v>
      </c>
      <c r="F351" s="21">
        <f t="shared" si="86"/>
        <v>0</v>
      </c>
    </row>
    <row r="352" spans="1:6" ht="15.75" hidden="1" x14ac:dyDescent="0.25">
      <c r="A352" s="19" t="s">
        <v>24</v>
      </c>
      <c r="B352" s="20" t="s">
        <v>325</v>
      </c>
      <c r="C352" s="20"/>
      <c r="D352" s="21">
        <f>D353</f>
        <v>0</v>
      </c>
      <c r="E352" s="21">
        <f t="shared" si="86"/>
        <v>0</v>
      </c>
      <c r="F352" s="21">
        <f t="shared" si="86"/>
        <v>0</v>
      </c>
    </row>
    <row r="353" spans="1:17" ht="31.5" hidden="1" x14ac:dyDescent="0.25">
      <c r="A353" s="19" t="s">
        <v>26</v>
      </c>
      <c r="B353" s="20" t="s">
        <v>325</v>
      </c>
      <c r="C353" s="20">
        <v>200</v>
      </c>
      <c r="D353" s="21">
        <f>D354</f>
        <v>0</v>
      </c>
      <c r="E353" s="21">
        <f t="shared" si="86"/>
        <v>0</v>
      </c>
      <c r="F353" s="21">
        <f t="shared" si="86"/>
        <v>0</v>
      </c>
    </row>
    <row r="354" spans="1:17" ht="47.25" hidden="1" x14ac:dyDescent="0.25">
      <c r="A354" s="19" t="s">
        <v>27</v>
      </c>
      <c r="B354" s="20" t="s">
        <v>325</v>
      </c>
      <c r="C354" s="20">
        <v>240</v>
      </c>
      <c r="D354" s="21"/>
      <c r="E354" s="28"/>
      <c r="F354" s="28"/>
    </row>
    <row r="355" spans="1:17" ht="31.5" x14ac:dyDescent="0.25">
      <c r="A355" s="22" t="s">
        <v>326</v>
      </c>
      <c r="B355" s="9" t="s">
        <v>327</v>
      </c>
      <c r="C355" s="9"/>
      <c r="D355" s="10">
        <f>D356+D406+D499+D504+D523+D575</f>
        <v>530660.00000000012</v>
      </c>
      <c r="E355" s="10">
        <f t="shared" ref="E355:F355" si="87">E356+E406+E499+E504+E523+E575</f>
        <v>418303.1</v>
      </c>
      <c r="F355" s="10">
        <f t="shared" si="87"/>
        <v>433690.00000000006</v>
      </c>
    </row>
    <row r="356" spans="1:17" ht="31.5" x14ac:dyDescent="0.25">
      <c r="A356" s="34" t="s">
        <v>328</v>
      </c>
      <c r="B356" s="32" t="s">
        <v>329</v>
      </c>
      <c r="C356" s="12"/>
      <c r="D356" s="13">
        <f>D357+D361+D381+D390+D397</f>
        <v>85139</v>
      </c>
      <c r="E356" s="13">
        <f>E357+E361+E381+E390+E397</f>
        <v>64850.5</v>
      </c>
      <c r="F356" s="13">
        <f>F357+F361+F381+F390+F397</f>
        <v>64490.3</v>
      </c>
    </row>
    <row r="357" spans="1:17" ht="31.5" x14ac:dyDescent="0.25">
      <c r="A357" s="34" t="s">
        <v>330</v>
      </c>
      <c r="B357" s="32" t="s">
        <v>331</v>
      </c>
      <c r="C357" s="12"/>
      <c r="D357" s="13">
        <f>D358</f>
        <v>10</v>
      </c>
      <c r="E357" s="13">
        <f t="shared" ref="E357:F357" si="88">E358</f>
        <v>10</v>
      </c>
      <c r="F357" s="13">
        <f t="shared" si="88"/>
        <v>10</v>
      </c>
    </row>
    <row r="358" spans="1:17" ht="15.75" x14ac:dyDescent="0.25">
      <c r="A358" s="34" t="s">
        <v>24</v>
      </c>
      <c r="B358" s="32" t="s">
        <v>332</v>
      </c>
      <c r="C358" s="12"/>
      <c r="D358" s="13">
        <f>D359</f>
        <v>10</v>
      </c>
      <c r="E358" s="13">
        <f>E359</f>
        <v>10</v>
      </c>
      <c r="F358" s="13">
        <f>F359</f>
        <v>10</v>
      </c>
    </row>
    <row r="359" spans="1:17" ht="31.5" x14ac:dyDescent="0.25">
      <c r="A359" s="16" t="s">
        <v>26</v>
      </c>
      <c r="B359" s="32" t="s">
        <v>332</v>
      </c>
      <c r="C359" s="12">
        <v>200</v>
      </c>
      <c r="D359" s="13">
        <f>D360</f>
        <v>10</v>
      </c>
      <c r="E359" s="13">
        <f t="shared" ref="E359:F359" si="89">E360</f>
        <v>10</v>
      </c>
      <c r="F359" s="13">
        <f t="shared" si="89"/>
        <v>10</v>
      </c>
    </row>
    <row r="360" spans="1:17" ht="47.25" x14ac:dyDescent="0.25">
      <c r="A360" s="16" t="s">
        <v>27</v>
      </c>
      <c r="B360" s="32" t="s">
        <v>332</v>
      </c>
      <c r="C360" s="12">
        <v>240</v>
      </c>
      <c r="D360" s="13">
        <v>10</v>
      </c>
      <c r="E360" s="13">
        <v>10</v>
      </c>
      <c r="F360" s="13">
        <v>10</v>
      </c>
    </row>
    <row r="361" spans="1:17" ht="78.75" x14ac:dyDescent="0.25">
      <c r="A361" s="34" t="s">
        <v>333</v>
      </c>
      <c r="B361" s="32" t="s">
        <v>334</v>
      </c>
      <c r="C361" s="12"/>
      <c r="D361" s="13">
        <f>D362+D366+D370+D377+D373</f>
        <v>17810.100000000002</v>
      </c>
      <c r="E361" s="13">
        <f t="shared" ref="E361" si="90">E362+E366+E370+E377</f>
        <v>5834.8</v>
      </c>
      <c r="F361" s="13">
        <f>F362+F366+F370+F377</f>
        <v>5834.8</v>
      </c>
    </row>
    <row r="362" spans="1:17" ht="15.75" x14ac:dyDescent="0.25">
      <c r="A362" s="34" t="s">
        <v>24</v>
      </c>
      <c r="B362" s="32" t="s">
        <v>335</v>
      </c>
      <c r="C362" s="12"/>
      <c r="D362" s="13">
        <f>D363</f>
        <v>0</v>
      </c>
      <c r="E362" s="13">
        <f t="shared" ref="E362:F362" si="91">E363</f>
        <v>500</v>
      </c>
      <c r="F362" s="13">
        <f t="shared" si="91"/>
        <v>500</v>
      </c>
    </row>
    <row r="363" spans="1:17" ht="31.5" x14ac:dyDescent="0.25">
      <c r="A363" s="11" t="s">
        <v>64</v>
      </c>
      <c r="B363" s="32" t="s">
        <v>335</v>
      </c>
      <c r="C363" s="12">
        <v>600</v>
      </c>
      <c r="D363" s="13">
        <f>D364+D365</f>
        <v>0</v>
      </c>
      <c r="E363" s="13">
        <f t="shared" ref="E363:F363" si="92">E364+E365</f>
        <v>500</v>
      </c>
      <c r="F363" s="13">
        <f t="shared" si="92"/>
        <v>500</v>
      </c>
    </row>
    <row r="364" spans="1:17" ht="15.75" x14ac:dyDescent="0.25">
      <c r="A364" s="11" t="s">
        <v>65</v>
      </c>
      <c r="B364" s="32" t="s">
        <v>335</v>
      </c>
      <c r="C364" s="12">
        <v>610</v>
      </c>
      <c r="D364" s="13">
        <v>0</v>
      </c>
      <c r="E364" s="13">
        <v>420</v>
      </c>
      <c r="F364" s="13">
        <v>420</v>
      </c>
    </row>
    <row r="365" spans="1:17" ht="15.75" x14ac:dyDescent="0.25">
      <c r="A365" s="11" t="s">
        <v>196</v>
      </c>
      <c r="B365" s="32" t="s">
        <v>335</v>
      </c>
      <c r="C365" s="12">
        <v>620</v>
      </c>
      <c r="D365" s="13">
        <v>0</v>
      </c>
      <c r="E365" s="14">
        <v>80</v>
      </c>
      <c r="F365" s="14">
        <v>80</v>
      </c>
    </row>
    <row r="366" spans="1:17" ht="79.5" thickBot="1" x14ac:dyDescent="0.3">
      <c r="A366" s="50" t="s">
        <v>336</v>
      </c>
      <c r="B366" s="32" t="s">
        <v>337</v>
      </c>
      <c r="C366" s="12"/>
      <c r="D366" s="13">
        <f>D367</f>
        <v>0</v>
      </c>
      <c r="E366" s="13">
        <f t="shared" ref="E366:Q367" si="93">E367</f>
        <v>496.3</v>
      </c>
      <c r="F366" s="13">
        <f t="shared" si="93"/>
        <v>496.3</v>
      </c>
    </row>
    <row r="367" spans="1:17" ht="31.5" x14ac:dyDescent="0.25">
      <c r="A367" s="11" t="s">
        <v>64</v>
      </c>
      <c r="B367" s="32" t="s">
        <v>337</v>
      </c>
      <c r="C367" s="12">
        <v>600</v>
      </c>
      <c r="D367" s="13">
        <f>D368+D369</f>
        <v>0</v>
      </c>
      <c r="E367" s="13">
        <f t="shared" ref="E367:F367" si="94">E368+E369</f>
        <v>496.3</v>
      </c>
      <c r="F367" s="13">
        <f t="shared" si="94"/>
        <v>496.3</v>
      </c>
      <c r="G367" s="13">
        <f t="shared" si="93"/>
        <v>0</v>
      </c>
      <c r="H367" s="13">
        <f t="shared" si="93"/>
        <v>0</v>
      </c>
      <c r="I367" s="13">
        <f t="shared" si="93"/>
        <v>0</v>
      </c>
      <c r="J367" s="13">
        <f t="shared" si="93"/>
        <v>0</v>
      </c>
      <c r="K367" s="13">
        <f t="shared" si="93"/>
        <v>0</v>
      </c>
      <c r="L367" s="13">
        <f t="shared" si="93"/>
        <v>0</v>
      </c>
      <c r="M367" s="13">
        <f t="shared" si="93"/>
        <v>0</v>
      </c>
      <c r="N367" s="13">
        <f t="shared" si="93"/>
        <v>0</v>
      </c>
      <c r="O367" s="13">
        <f t="shared" si="93"/>
        <v>0</v>
      </c>
      <c r="P367" s="13">
        <f t="shared" si="93"/>
        <v>0</v>
      </c>
      <c r="Q367" s="13">
        <f t="shared" si="93"/>
        <v>0</v>
      </c>
    </row>
    <row r="368" spans="1:17" ht="30" customHeight="1" x14ac:dyDescent="0.25">
      <c r="A368" s="11" t="s">
        <v>65</v>
      </c>
      <c r="B368" s="32" t="s">
        <v>337</v>
      </c>
      <c r="C368" s="12">
        <v>610</v>
      </c>
      <c r="D368" s="13">
        <v>0</v>
      </c>
      <c r="E368" s="14">
        <v>429.3</v>
      </c>
      <c r="F368" s="14">
        <v>429.3</v>
      </c>
    </row>
    <row r="369" spans="1:6" ht="30" customHeight="1" x14ac:dyDescent="0.25">
      <c r="A369" s="11" t="s">
        <v>196</v>
      </c>
      <c r="B369" s="32" t="s">
        <v>337</v>
      </c>
      <c r="C369" s="12">
        <v>620</v>
      </c>
      <c r="D369" s="13">
        <v>0</v>
      </c>
      <c r="E369" s="14">
        <v>67</v>
      </c>
      <c r="F369" s="14">
        <v>67</v>
      </c>
    </row>
    <row r="370" spans="1:6" ht="63" x14ac:dyDescent="0.25">
      <c r="A370" s="34" t="s">
        <v>338</v>
      </c>
      <c r="B370" s="32" t="s">
        <v>339</v>
      </c>
      <c r="C370" s="12"/>
      <c r="D370" s="13">
        <f>D371</f>
        <v>205.2</v>
      </c>
      <c r="E370" s="13">
        <f t="shared" ref="E370:F371" si="95">E371</f>
        <v>2462.5</v>
      </c>
      <c r="F370" s="13">
        <f t="shared" si="95"/>
        <v>2462.5</v>
      </c>
    </row>
    <row r="371" spans="1:6" ht="31.5" x14ac:dyDescent="0.25">
      <c r="A371" s="11" t="s">
        <v>18</v>
      </c>
      <c r="B371" s="32" t="s">
        <v>339</v>
      </c>
      <c r="C371" s="12">
        <v>300</v>
      </c>
      <c r="D371" s="13">
        <f>D372</f>
        <v>205.2</v>
      </c>
      <c r="E371" s="13">
        <f t="shared" si="95"/>
        <v>2462.5</v>
      </c>
      <c r="F371" s="13">
        <f t="shared" si="95"/>
        <v>2462.5</v>
      </c>
    </row>
    <row r="372" spans="1:6" ht="31.5" x14ac:dyDescent="0.25">
      <c r="A372" s="11" t="s">
        <v>19</v>
      </c>
      <c r="B372" s="32" t="s">
        <v>339</v>
      </c>
      <c r="C372" s="12">
        <v>320</v>
      </c>
      <c r="D372" s="13">
        <v>205.2</v>
      </c>
      <c r="E372" s="14">
        <v>2462.5</v>
      </c>
      <c r="F372" s="14">
        <v>2462.5</v>
      </c>
    </row>
    <row r="373" spans="1:6" ht="141.75" x14ac:dyDescent="0.25">
      <c r="A373" s="19" t="s">
        <v>340</v>
      </c>
      <c r="B373" s="20" t="s">
        <v>341</v>
      </c>
      <c r="C373" s="20"/>
      <c r="D373" s="21">
        <f>D374</f>
        <v>17604.900000000001</v>
      </c>
      <c r="E373" s="28">
        <v>0</v>
      </c>
      <c r="F373" s="28">
        <v>0</v>
      </c>
    </row>
    <row r="374" spans="1:6" ht="31.5" x14ac:dyDescent="0.25">
      <c r="A374" s="19" t="s">
        <v>64</v>
      </c>
      <c r="B374" s="20" t="s">
        <v>341</v>
      </c>
      <c r="C374" s="20">
        <v>600</v>
      </c>
      <c r="D374" s="21">
        <f>D375+D376</f>
        <v>17604.900000000001</v>
      </c>
      <c r="E374" s="28">
        <v>0</v>
      </c>
      <c r="F374" s="28">
        <v>0</v>
      </c>
    </row>
    <row r="375" spans="1:6" ht="15.75" x14ac:dyDescent="0.25">
      <c r="A375" s="19" t="s">
        <v>65</v>
      </c>
      <c r="B375" s="20" t="s">
        <v>341</v>
      </c>
      <c r="C375" s="20">
        <v>610</v>
      </c>
      <c r="D375" s="21">
        <v>14224</v>
      </c>
      <c r="E375" s="28">
        <v>0</v>
      </c>
      <c r="F375" s="28">
        <v>0</v>
      </c>
    </row>
    <row r="376" spans="1:6" ht="15.75" x14ac:dyDescent="0.25">
      <c r="A376" s="19" t="s">
        <v>196</v>
      </c>
      <c r="B376" s="20" t="s">
        <v>341</v>
      </c>
      <c r="C376" s="20">
        <v>620</v>
      </c>
      <c r="D376" s="21">
        <v>3380.9</v>
      </c>
      <c r="E376" s="28">
        <v>0</v>
      </c>
      <c r="F376" s="28">
        <v>0</v>
      </c>
    </row>
    <row r="377" spans="1:6" ht="78.75" x14ac:dyDescent="0.25">
      <c r="A377" s="19" t="s">
        <v>342</v>
      </c>
      <c r="B377" s="20" t="s">
        <v>343</v>
      </c>
      <c r="C377" s="20"/>
      <c r="D377" s="21">
        <f>D378</f>
        <v>0</v>
      </c>
      <c r="E377" s="21">
        <f t="shared" ref="E377:F377" si="96">E378</f>
        <v>2376</v>
      </c>
      <c r="F377" s="21">
        <f t="shared" si="96"/>
        <v>2376</v>
      </c>
    </row>
    <row r="378" spans="1:6" ht="31.5" x14ac:dyDescent="0.25">
      <c r="A378" s="19" t="s">
        <v>64</v>
      </c>
      <c r="B378" s="20" t="s">
        <v>343</v>
      </c>
      <c r="C378" s="20">
        <v>600</v>
      </c>
      <c r="D378" s="21">
        <f>D379+D380</f>
        <v>0</v>
      </c>
      <c r="E378" s="21">
        <f t="shared" ref="E378:F378" si="97">E379+E380</f>
        <v>2376</v>
      </c>
      <c r="F378" s="21">
        <f t="shared" si="97"/>
        <v>2376</v>
      </c>
    </row>
    <row r="379" spans="1:6" ht="15.75" x14ac:dyDescent="0.25">
      <c r="A379" s="19" t="s">
        <v>65</v>
      </c>
      <c r="B379" s="20" t="s">
        <v>343</v>
      </c>
      <c r="C379" s="20">
        <v>610</v>
      </c>
      <c r="D379" s="21">
        <v>0</v>
      </c>
      <c r="E379" s="28">
        <v>2126</v>
      </c>
      <c r="F379" s="28">
        <v>2126</v>
      </c>
    </row>
    <row r="380" spans="1:6" ht="15.75" x14ac:dyDescent="0.25">
      <c r="A380" s="19" t="s">
        <v>196</v>
      </c>
      <c r="B380" s="20" t="s">
        <v>343</v>
      </c>
      <c r="C380" s="20">
        <v>620</v>
      </c>
      <c r="D380" s="21">
        <v>0</v>
      </c>
      <c r="E380" s="28">
        <v>250</v>
      </c>
      <c r="F380" s="28">
        <v>250</v>
      </c>
    </row>
    <row r="381" spans="1:6" ht="63" x14ac:dyDescent="0.25">
      <c r="A381" s="34" t="s">
        <v>344</v>
      </c>
      <c r="B381" s="32" t="s">
        <v>345</v>
      </c>
      <c r="C381" s="12"/>
      <c r="D381" s="13">
        <f>D382+D386</f>
        <v>65494</v>
      </c>
      <c r="E381" s="13">
        <f>E382+E386</f>
        <v>59005.7</v>
      </c>
      <c r="F381" s="13">
        <f t="shared" ref="F381" si="98">F382+F386</f>
        <v>58645.5</v>
      </c>
    </row>
    <row r="382" spans="1:6" ht="15.75" x14ac:dyDescent="0.25">
      <c r="A382" s="34" t="s">
        <v>24</v>
      </c>
      <c r="B382" s="32" t="s">
        <v>346</v>
      </c>
      <c r="C382" s="12"/>
      <c r="D382" s="13">
        <f>D383</f>
        <v>34117.300000000003</v>
      </c>
      <c r="E382" s="13">
        <f t="shared" ref="E382:F382" si="99">E383</f>
        <v>26795.200000000001</v>
      </c>
      <c r="F382" s="13">
        <f t="shared" si="99"/>
        <v>25791.200000000001</v>
      </c>
    </row>
    <row r="383" spans="1:6" ht="31.5" x14ac:dyDescent="0.25">
      <c r="A383" s="11" t="s">
        <v>64</v>
      </c>
      <c r="B383" s="32" t="s">
        <v>346</v>
      </c>
      <c r="C383" s="12">
        <v>600</v>
      </c>
      <c r="D383" s="13">
        <f>D384+D385</f>
        <v>34117.300000000003</v>
      </c>
      <c r="E383" s="13">
        <f t="shared" ref="E383:F383" si="100">E384+E385</f>
        <v>26795.200000000001</v>
      </c>
      <c r="F383" s="13">
        <f t="shared" si="100"/>
        <v>25791.200000000001</v>
      </c>
    </row>
    <row r="384" spans="1:6" ht="15.75" x14ac:dyDescent="0.25">
      <c r="A384" s="11" t="s">
        <v>65</v>
      </c>
      <c r="B384" s="32" t="s">
        <v>346</v>
      </c>
      <c r="C384" s="12">
        <v>610</v>
      </c>
      <c r="D384" s="21">
        <v>25366</v>
      </c>
      <c r="E384" s="28">
        <v>19795.2</v>
      </c>
      <c r="F384" s="28">
        <v>18791.2</v>
      </c>
    </row>
    <row r="385" spans="1:6" ht="15.75" x14ac:dyDescent="0.25">
      <c r="A385" s="11" t="s">
        <v>196</v>
      </c>
      <c r="B385" s="32" t="s">
        <v>346</v>
      </c>
      <c r="C385" s="12">
        <v>620</v>
      </c>
      <c r="D385" s="21">
        <v>8751.2999999999993</v>
      </c>
      <c r="E385" s="14">
        <v>7000</v>
      </c>
      <c r="F385" s="14">
        <v>7000</v>
      </c>
    </row>
    <row r="386" spans="1:6" ht="48" thickBot="1" x14ac:dyDescent="0.3">
      <c r="A386" s="17" t="s">
        <v>347</v>
      </c>
      <c r="B386" s="32" t="s">
        <v>348</v>
      </c>
      <c r="C386" s="12"/>
      <c r="D386" s="13">
        <f>D387</f>
        <v>31376.7</v>
      </c>
      <c r="E386" s="13">
        <f t="shared" ref="E386:F386" si="101">E387</f>
        <v>32210.5</v>
      </c>
      <c r="F386" s="13">
        <f t="shared" si="101"/>
        <v>32854.300000000003</v>
      </c>
    </row>
    <row r="387" spans="1:6" ht="31.5" x14ac:dyDescent="0.25">
      <c r="A387" s="11" t="s">
        <v>64</v>
      </c>
      <c r="B387" s="32" t="s">
        <v>348</v>
      </c>
      <c r="C387" s="12">
        <v>600</v>
      </c>
      <c r="D387" s="13">
        <f>D388+D389</f>
        <v>31376.7</v>
      </c>
      <c r="E387" s="13">
        <f t="shared" ref="E387:F387" si="102">E388+E389</f>
        <v>32210.5</v>
      </c>
      <c r="F387" s="13">
        <f t="shared" si="102"/>
        <v>32854.300000000003</v>
      </c>
    </row>
    <row r="388" spans="1:6" ht="15.75" x14ac:dyDescent="0.25">
      <c r="A388" s="11" t="s">
        <v>65</v>
      </c>
      <c r="B388" s="32" t="s">
        <v>348</v>
      </c>
      <c r="C388" s="12">
        <v>610</v>
      </c>
      <c r="D388" s="13">
        <f>21964.7</f>
        <v>21964.7</v>
      </c>
      <c r="E388" s="14">
        <f>22548.5</f>
        <v>22548.5</v>
      </c>
      <c r="F388" s="14">
        <f>23054.3</f>
        <v>23054.3</v>
      </c>
    </row>
    <row r="389" spans="1:6" ht="15.75" x14ac:dyDescent="0.25">
      <c r="A389" s="11" t="s">
        <v>196</v>
      </c>
      <c r="B389" s="32" t="s">
        <v>348</v>
      </c>
      <c r="C389" s="12">
        <v>620</v>
      </c>
      <c r="D389" s="13">
        <f>9412</f>
        <v>9412</v>
      </c>
      <c r="E389" s="14">
        <f>9662</f>
        <v>9662</v>
      </c>
      <c r="F389" s="14">
        <f>9800</f>
        <v>9800</v>
      </c>
    </row>
    <row r="390" spans="1:6" ht="47.25" x14ac:dyDescent="0.25">
      <c r="A390" s="11" t="s">
        <v>349</v>
      </c>
      <c r="B390" s="32" t="s">
        <v>350</v>
      </c>
      <c r="C390" s="12"/>
      <c r="D390" s="13">
        <f>D391+D394</f>
        <v>1030.9000000000001</v>
      </c>
      <c r="E390" s="13">
        <f t="shared" ref="E390:F392" si="103">E391</f>
        <v>0</v>
      </c>
      <c r="F390" s="13">
        <f t="shared" si="103"/>
        <v>0</v>
      </c>
    </row>
    <row r="391" spans="1:6" ht="31.5" x14ac:dyDescent="0.25">
      <c r="A391" s="11" t="s">
        <v>351</v>
      </c>
      <c r="B391" s="32" t="s">
        <v>352</v>
      </c>
      <c r="C391" s="12"/>
      <c r="D391" s="13">
        <f>D392</f>
        <v>1000</v>
      </c>
      <c r="E391" s="13">
        <f t="shared" si="103"/>
        <v>0</v>
      </c>
      <c r="F391" s="13">
        <f t="shared" si="103"/>
        <v>0</v>
      </c>
    </row>
    <row r="392" spans="1:6" ht="31.5" x14ac:dyDescent="0.25">
      <c r="A392" s="11" t="s">
        <v>64</v>
      </c>
      <c r="B392" s="32" t="s">
        <v>352</v>
      </c>
      <c r="C392" s="12">
        <v>600</v>
      </c>
      <c r="D392" s="13">
        <f>D393</f>
        <v>1000</v>
      </c>
      <c r="E392" s="13">
        <f t="shared" si="103"/>
        <v>0</v>
      </c>
      <c r="F392" s="13">
        <f t="shared" si="103"/>
        <v>0</v>
      </c>
    </row>
    <row r="393" spans="1:6" ht="15.75" x14ac:dyDescent="0.25">
      <c r="A393" s="11" t="s">
        <v>196</v>
      </c>
      <c r="B393" s="32" t="s">
        <v>352</v>
      </c>
      <c r="C393" s="12">
        <v>620</v>
      </c>
      <c r="D393" s="13">
        <v>1000</v>
      </c>
      <c r="E393" s="14">
        <v>0</v>
      </c>
      <c r="F393" s="14">
        <v>0</v>
      </c>
    </row>
    <row r="394" spans="1:6" ht="47.25" x14ac:dyDescent="0.25">
      <c r="A394" s="11" t="s">
        <v>353</v>
      </c>
      <c r="B394" s="32" t="s">
        <v>354</v>
      </c>
      <c r="C394" s="12"/>
      <c r="D394" s="13">
        <f>D395</f>
        <v>30.9</v>
      </c>
      <c r="E394" s="13">
        <f t="shared" ref="E394:F394" si="104">E395</f>
        <v>0</v>
      </c>
      <c r="F394" s="13">
        <f t="shared" si="104"/>
        <v>0</v>
      </c>
    </row>
    <row r="395" spans="1:6" ht="31.5" x14ac:dyDescent="0.25">
      <c r="A395" s="11" t="s">
        <v>64</v>
      </c>
      <c r="B395" s="32" t="s">
        <v>354</v>
      </c>
      <c r="C395" s="12">
        <v>600</v>
      </c>
      <c r="D395" s="13">
        <f>D396</f>
        <v>30.9</v>
      </c>
      <c r="E395" s="13">
        <f>E396</f>
        <v>0</v>
      </c>
      <c r="F395" s="13">
        <f>F396</f>
        <v>0</v>
      </c>
    </row>
    <row r="396" spans="1:6" ht="15.75" x14ac:dyDescent="0.25">
      <c r="A396" s="11" t="s">
        <v>196</v>
      </c>
      <c r="B396" s="32" t="s">
        <v>354</v>
      </c>
      <c r="C396" s="12">
        <v>620</v>
      </c>
      <c r="D396" s="13">
        <v>30.9</v>
      </c>
      <c r="E396" s="14">
        <v>0</v>
      </c>
      <c r="F396" s="14">
        <v>0</v>
      </c>
    </row>
    <row r="397" spans="1:6" ht="47.25" x14ac:dyDescent="0.25">
      <c r="A397" s="49" t="s">
        <v>355</v>
      </c>
      <c r="B397" s="20" t="s">
        <v>356</v>
      </c>
      <c r="C397" s="20"/>
      <c r="D397" s="21">
        <f>D398+D402</f>
        <v>794</v>
      </c>
      <c r="E397" s="21">
        <f t="shared" ref="E397:F399" si="105">E398</f>
        <v>0</v>
      </c>
      <c r="F397" s="21">
        <f t="shared" si="105"/>
        <v>0</v>
      </c>
    </row>
    <row r="398" spans="1:6" ht="31.5" x14ac:dyDescent="0.25">
      <c r="A398" s="49" t="s">
        <v>357</v>
      </c>
      <c r="B398" s="20" t="s">
        <v>358</v>
      </c>
      <c r="C398" s="20"/>
      <c r="D398" s="21">
        <f>D399</f>
        <v>397</v>
      </c>
      <c r="E398" s="21">
        <f t="shared" si="105"/>
        <v>0</v>
      </c>
      <c r="F398" s="21">
        <f t="shared" si="105"/>
        <v>0</v>
      </c>
    </row>
    <row r="399" spans="1:6" ht="31.5" x14ac:dyDescent="0.25">
      <c r="A399" s="19" t="s">
        <v>64</v>
      </c>
      <c r="B399" s="20" t="s">
        <v>358</v>
      </c>
      <c r="C399" s="20">
        <v>600</v>
      </c>
      <c r="D399" s="21">
        <f>D400+D401</f>
        <v>397</v>
      </c>
      <c r="E399" s="21">
        <f t="shared" si="105"/>
        <v>0</v>
      </c>
      <c r="F399" s="21">
        <f t="shared" si="105"/>
        <v>0</v>
      </c>
    </row>
    <row r="400" spans="1:6" ht="15.75" x14ac:dyDescent="0.25">
      <c r="A400" s="19" t="s">
        <v>65</v>
      </c>
      <c r="B400" s="20" t="s">
        <v>358</v>
      </c>
      <c r="C400" s="20">
        <v>610</v>
      </c>
      <c r="D400" s="21">
        <v>297</v>
      </c>
      <c r="E400" s="28">
        <v>0</v>
      </c>
      <c r="F400" s="28">
        <v>0</v>
      </c>
    </row>
    <row r="401" spans="1:6" ht="15.75" x14ac:dyDescent="0.25">
      <c r="A401" s="27" t="s">
        <v>196</v>
      </c>
      <c r="B401" s="20" t="s">
        <v>358</v>
      </c>
      <c r="C401" s="20">
        <v>620</v>
      </c>
      <c r="D401" s="21">
        <v>100</v>
      </c>
      <c r="E401" s="28">
        <v>0</v>
      </c>
      <c r="F401" s="28">
        <v>0</v>
      </c>
    </row>
    <row r="402" spans="1:6" ht="47.25" x14ac:dyDescent="0.25">
      <c r="A402" s="49" t="s">
        <v>359</v>
      </c>
      <c r="B402" s="20" t="s">
        <v>360</v>
      </c>
      <c r="C402" s="20"/>
      <c r="D402" s="21">
        <f>D403</f>
        <v>397</v>
      </c>
      <c r="E402" s="21">
        <f t="shared" ref="E402:F403" si="106">E403</f>
        <v>0</v>
      </c>
      <c r="F402" s="21">
        <f t="shared" si="106"/>
        <v>0</v>
      </c>
    </row>
    <row r="403" spans="1:6" ht="31.5" x14ac:dyDescent="0.25">
      <c r="A403" s="19" t="s">
        <v>64</v>
      </c>
      <c r="B403" s="20" t="s">
        <v>360</v>
      </c>
      <c r="C403" s="20">
        <v>600</v>
      </c>
      <c r="D403" s="21">
        <f>D404+D405</f>
        <v>397</v>
      </c>
      <c r="E403" s="21">
        <f t="shared" si="106"/>
        <v>0</v>
      </c>
      <c r="F403" s="21">
        <f t="shared" si="106"/>
        <v>0</v>
      </c>
    </row>
    <row r="404" spans="1:6" ht="15.75" x14ac:dyDescent="0.25">
      <c r="A404" s="19" t="s">
        <v>65</v>
      </c>
      <c r="B404" s="20" t="s">
        <v>360</v>
      </c>
      <c r="C404" s="20">
        <v>610</v>
      </c>
      <c r="D404" s="21">
        <v>297</v>
      </c>
      <c r="E404" s="28">
        <v>0</v>
      </c>
      <c r="F404" s="28">
        <v>0</v>
      </c>
    </row>
    <row r="405" spans="1:6" ht="15.75" x14ac:dyDescent="0.25">
      <c r="A405" s="19" t="s">
        <v>196</v>
      </c>
      <c r="B405" s="20" t="s">
        <v>360</v>
      </c>
      <c r="C405" s="20">
        <v>620</v>
      </c>
      <c r="D405" s="21">
        <v>100</v>
      </c>
      <c r="E405" s="28">
        <v>0</v>
      </c>
      <c r="F405" s="28">
        <v>0</v>
      </c>
    </row>
    <row r="406" spans="1:6" ht="31.5" x14ac:dyDescent="0.25">
      <c r="A406" s="34" t="s">
        <v>361</v>
      </c>
      <c r="B406" s="32" t="s">
        <v>362</v>
      </c>
      <c r="C406" s="12"/>
      <c r="D406" s="13">
        <f>D407+D428+D440+D444+D450+D454+D458+D471+D475+D482+D492</f>
        <v>390055.25000000006</v>
      </c>
      <c r="E406" s="13">
        <f t="shared" ref="E406:F406" si="107">E407+E428+E440+E444+E450+E454+E458+E471+E475+E482</f>
        <v>326441.09999999998</v>
      </c>
      <c r="F406" s="13">
        <f t="shared" si="107"/>
        <v>341919.60000000003</v>
      </c>
    </row>
    <row r="407" spans="1:6" ht="31.5" x14ac:dyDescent="0.25">
      <c r="A407" s="34" t="s">
        <v>363</v>
      </c>
      <c r="B407" s="32" t="s">
        <v>364</v>
      </c>
      <c r="C407" s="12"/>
      <c r="D407" s="13">
        <f>D408+D410+D413+D416+D419+D422+D425</f>
        <v>343897.7</v>
      </c>
      <c r="E407" s="13">
        <f t="shared" ref="E407:F407" si="108">E408+E410+E413+E416+E419+E422</f>
        <v>300479.2</v>
      </c>
      <c r="F407" s="13">
        <f t="shared" si="108"/>
        <v>318387.30000000005</v>
      </c>
    </row>
    <row r="408" spans="1:6" ht="31.5" x14ac:dyDescent="0.25">
      <c r="A408" s="11" t="s">
        <v>64</v>
      </c>
      <c r="B408" s="12" t="s">
        <v>365</v>
      </c>
      <c r="C408" s="12">
        <v>600</v>
      </c>
      <c r="D408" s="13">
        <f>D409</f>
        <v>28775.200000000001</v>
      </c>
      <c r="E408" s="13">
        <f>E409</f>
        <v>25290.9</v>
      </c>
      <c r="F408" s="13">
        <f>F409</f>
        <v>23212</v>
      </c>
    </row>
    <row r="409" spans="1:6" ht="15.75" x14ac:dyDescent="0.25">
      <c r="A409" s="11" t="s">
        <v>65</v>
      </c>
      <c r="B409" s="12" t="s">
        <v>365</v>
      </c>
      <c r="C409" s="12">
        <v>610</v>
      </c>
      <c r="D409" s="21">
        <v>28775.200000000001</v>
      </c>
      <c r="E409" s="28">
        <v>25290.9</v>
      </c>
      <c r="F409" s="28">
        <v>23212</v>
      </c>
    </row>
    <row r="410" spans="1:6" ht="48" thickBot="1" x14ac:dyDescent="0.3">
      <c r="A410" s="17" t="s">
        <v>366</v>
      </c>
      <c r="B410" s="12" t="s">
        <v>367</v>
      </c>
      <c r="C410" s="12"/>
      <c r="D410" s="13">
        <f>D411</f>
        <v>300015.09999999998</v>
      </c>
      <c r="E410" s="13">
        <f>E411</f>
        <v>259818.4</v>
      </c>
      <c r="F410" s="13">
        <f t="shared" ref="F410:F411" si="109">F411</f>
        <v>279220.5</v>
      </c>
    </row>
    <row r="411" spans="1:6" ht="31.5" x14ac:dyDescent="0.25">
      <c r="A411" s="11" t="s">
        <v>64</v>
      </c>
      <c r="B411" s="12" t="s">
        <v>367</v>
      </c>
      <c r="C411" s="12">
        <v>600</v>
      </c>
      <c r="D411" s="13">
        <f>D412</f>
        <v>300015.09999999998</v>
      </c>
      <c r="E411" s="13">
        <f>E412</f>
        <v>259818.4</v>
      </c>
      <c r="F411" s="13">
        <f t="shared" si="109"/>
        <v>279220.5</v>
      </c>
    </row>
    <row r="412" spans="1:6" ht="15.75" x14ac:dyDescent="0.25">
      <c r="A412" s="11" t="s">
        <v>65</v>
      </c>
      <c r="B412" s="12" t="s">
        <v>367</v>
      </c>
      <c r="C412" s="12">
        <v>610</v>
      </c>
      <c r="D412" s="13">
        <v>300015.09999999998</v>
      </c>
      <c r="E412" s="14">
        <v>259818.4</v>
      </c>
      <c r="F412" s="14">
        <v>279220.5</v>
      </c>
    </row>
    <row r="413" spans="1:6" ht="47.25" x14ac:dyDescent="0.25">
      <c r="A413" s="51" t="s">
        <v>368</v>
      </c>
      <c r="B413" s="20" t="s">
        <v>369</v>
      </c>
      <c r="C413" s="20"/>
      <c r="D413" s="21">
        <f>D414</f>
        <v>659.6</v>
      </c>
      <c r="E413" s="21">
        <f t="shared" ref="E413:F414" si="110">E414</f>
        <v>686</v>
      </c>
      <c r="F413" s="21">
        <f t="shared" si="110"/>
        <v>713.4</v>
      </c>
    </row>
    <row r="414" spans="1:6" ht="31.5" x14ac:dyDescent="0.25">
      <c r="A414" s="19" t="s">
        <v>64</v>
      </c>
      <c r="B414" s="20" t="s">
        <v>369</v>
      </c>
      <c r="C414" s="20">
        <v>600</v>
      </c>
      <c r="D414" s="21">
        <f>D415</f>
        <v>659.6</v>
      </c>
      <c r="E414" s="21">
        <f t="shared" si="110"/>
        <v>686</v>
      </c>
      <c r="F414" s="21">
        <f t="shared" si="110"/>
        <v>713.4</v>
      </c>
    </row>
    <row r="415" spans="1:6" ht="15.75" x14ac:dyDescent="0.25">
      <c r="A415" s="19" t="s">
        <v>65</v>
      </c>
      <c r="B415" s="20" t="s">
        <v>369</v>
      </c>
      <c r="C415" s="20">
        <v>610</v>
      </c>
      <c r="D415" s="21">
        <v>659.6</v>
      </c>
      <c r="E415" s="28">
        <v>686</v>
      </c>
      <c r="F415" s="28">
        <v>713.4</v>
      </c>
    </row>
    <row r="416" spans="1:6" ht="47.25" x14ac:dyDescent="0.25">
      <c r="A416" s="52" t="s">
        <v>370</v>
      </c>
      <c r="B416" s="20" t="s">
        <v>371</v>
      </c>
      <c r="C416" s="20"/>
      <c r="D416" s="21">
        <f>D417</f>
        <v>104.4</v>
      </c>
      <c r="E416" s="21">
        <f t="shared" ref="E416:F417" si="111">E417</f>
        <v>104.4</v>
      </c>
      <c r="F416" s="21">
        <f t="shared" si="111"/>
        <v>104.4</v>
      </c>
    </row>
    <row r="417" spans="1:6" ht="31.5" x14ac:dyDescent="0.25">
      <c r="A417" s="19" t="s">
        <v>64</v>
      </c>
      <c r="B417" s="20" t="s">
        <v>371</v>
      </c>
      <c r="C417" s="20">
        <v>600</v>
      </c>
      <c r="D417" s="21">
        <f>D418</f>
        <v>104.4</v>
      </c>
      <c r="E417" s="21">
        <f t="shared" si="111"/>
        <v>104.4</v>
      </c>
      <c r="F417" s="21">
        <f t="shared" si="111"/>
        <v>104.4</v>
      </c>
    </row>
    <row r="418" spans="1:6" ht="15.75" x14ac:dyDescent="0.25">
      <c r="A418" s="19" t="s">
        <v>65</v>
      </c>
      <c r="B418" s="20" t="s">
        <v>371</v>
      </c>
      <c r="C418" s="20">
        <v>610</v>
      </c>
      <c r="D418" s="21">
        <v>104.4</v>
      </c>
      <c r="E418" s="28">
        <v>104.4</v>
      </c>
      <c r="F418" s="28">
        <v>104.4</v>
      </c>
    </row>
    <row r="419" spans="1:6" ht="110.25" x14ac:dyDescent="0.25">
      <c r="A419" s="52" t="s">
        <v>372</v>
      </c>
      <c r="B419" s="20" t="s">
        <v>373</v>
      </c>
      <c r="C419" s="20"/>
      <c r="D419" s="21">
        <f>D420</f>
        <v>640</v>
      </c>
      <c r="E419" s="21">
        <f t="shared" ref="E419:F420" si="112">E420</f>
        <v>640</v>
      </c>
      <c r="F419" s="21">
        <f t="shared" si="112"/>
        <v>640</v>
      </c>
    </row>
    <row r="420" spans="1:6" ht="31.5" x14ac:dyDescent="0.25">
      <c r="A420" s="19" t="s">
        <v>64</v>
      </c>
      <c r="B420" s="20" t="s">
        <v>373</v>
      </c>
      <c r="C420" s="20">
        <v>600</v>
      </c>
      <c r="D420" s="21">
        <f>D421</f>
        <v>640</v>
      </c>
      <c r="E420" s="21">
        <f t="shared" si="112"/>
        <v>640</v>
      </c>
      <c r="F420" s="21">
        <f t="shared" si="112"/>
        <v>640</v>
      </c>
    </row>
    <row r="421" spans="1:6" ht="15.75" x14ac:dyDescent="0.25">
      <c r="A421" s="19" t="s">
        <v>65</v>
      </c>
      <c r="B421" s="20" t="s">
        <v>373</v>
      </c>
      <c r="C421" s="20">
        <v>610</v>
      </c>
      <c r="D421" s="21">
        <v>640</v>
      </c>
      <c r="E421" s="28">
        <v>640</v>
      </c>
      <c r="F421" s="28">
        <v>640</v>
      </c>
    </row>
    <row r="422" spans="1:6" ht="94.5" x14ac:dyDescent="0.25">
      <c r="A422" s="52" t="s">
        <v>374</v>
      </c>
      <c r="B422" s="20" t="s">
        <v>375</v>
      </c>
      <c r="C422" s="20"/>
      <c r="D422" s="21">
        <f>D423</f>
        <v>13403.4</v>
      </c>
      <c r="E422" s="21">
        <f t="shared" ref="E422:F423" si="113">E423</f>
        <v>13939.5</v>
      </c>
      <c r="F422" s="21">
        <f t="shared" si="113"/>
        <v>14497</v>
      </c>
    </row>
    <row r="423" spans="1:6" ht="31.5" x14ac:dyDescent="0.25">
      <c r="A423" s="19" t="s">
        <v>64</v>
      </c>
      <c r="B423" s="20" t="s">
        <v>375</v>
      </c>
      <c r="C423" s="20">
        <v>600</v>
      </c>
      <c r="D423" s="21">
        <f>D424</f>
        <v>13403.4</v>
      </c>
      <c r="E423" s="21">
        <f t="shared" si="113"/>
        <v>13939.5</v>
      </c>
      <c r="F423" s="21">
        <f t="shared" si="113"/>
        <v>14497</v>
      </c>
    </row>
    <row r="424" spans="1:6" ht="15.75" x14ac:dyDescent="0.25">
      <c r="A424" s="19" t="s">
        <v>65</v>
      </c>
      <c r="B424" s="20" t="s">
        <v>375</v>
      </c>
      <c r="C424" s="20">
        <v>610</v>
      </c>
      <c r="D424" s="21">
        <v>13403.4</v>
      </c>
      <c r="E424" s="28">
        <v>13939.5</v>
      </c>
      <c r="F424" s="28">
        <v>14497</v>
      </c>
    </row>
    <row r="425" spans="1:6" ht="78.75" x14ac:dyDescent="0.25">
      <c r="A425" s="19" t="s">
        <v>376</v>
      </c>
      <c r="B425" s="20" t="s">
        <v>377</v>
      </c>
      <c r="C425" s="20"/>
      <c r="D425" s="21">
        <f>D426</f>
        <v>300</v>
      </c>
      <c r="E425" s="28">
        <v>0</v>
      </c>
      <c r="F425" s="28">
        <v>0</v>
      </c>
    </row>
    <row r="426" spans="1:6" ht="31.5" x14ac:dyDescent="0.25">
      <c r="A426" s="19" t="s">
        <v>64</v>
      </c>
      <c r="B426" s="20" t="s">
        <v>377</v>
      </c>
      <c r="C426" s="20">
        <v>600</v>
      </c>
      <c r="D426" s="21">
        <f>D427</f>
        <v>300</v>
      </c>
      <c r="E426" s="28">
        <v>0</v>
      </c>
      <c r="F426" s="28">
        <v>0</v>
      </c>
    </row>
    <row r="427" spans="1:6" ht="15.75" x14ac:dyDescent="0.25">
      <c r="A427" s="19" t="s">
        <v>65</v>
      </c>
      <c r="B427" s="20" t="s">
        <v>377</v>
      </c>
      <c r="C427" s="20">
        <v>610</v>
      </c>
      <c r="D427" s="21">
        <v>300</v>
      </c>
      <c r="E427" s="28">
        <v>0</v>
      </c>
      <c r="F427" s="28">
        <v>0</v>
      </c>
    </row>
    <row r="428" spans="1:6" ht="32.25" thickBot="1" x14ac:dyDescent="0.3">
      <c r="A428" s="17" t="s">
        <v>378</v>
      </c>
      <c r="B428" s="32" t="s">
        <v>379</v>
      </c>
      <c r="C428" s="12"/>
      <c r="D428" s="13">
        <f>D429+D434+D437</f>
        <v>17760.7</v>
      </c>
      <c r="E428" s="13">
        <f t="shared" ref="E428:F430" si="114">E429</f>
        <v>13079.1</v>
      </c>
      <c r="F428" s="13">
        <f t="shared" si="114"/>
        <v>13079.1</v>
      </c>
    </row>
    <row r="429" spans="1:6" ht="15.75" x14ac:dyDescent="0.25">
      <c r="A429" s="11" t="s">
        <v>24</v>
      </c>
      <c r="B429" s="12" t="s">
        <v>380</v>
      </c>
      <c r="C429" s="12"/>
      <c r="D429" s="13">
        <f>D430+D432</f>
        <v>16136.7</v>
      </c>
      <c r="E429" s="13">
        <f t="shared" si="114"/>
        <v>13079.1</v>
      </c>
      <c r="F429" s="13">
        <f t="shared" si="114"/>
        <v>13079.1</v>
      </c>
    </row>
    <row r="430" spans="1:6" ht="31.5" x14ac:dyDescent="0.25">
      <c r="A430" s="11" t="s">
        <v>64</v>
      </c>
      <c r="B430" s="12" t="s">
        <v>380</v>
      </c>
      <c r="C430" s="12">
        <v>600</v>
      </c>
      <c r="D430" s="13">
        <f>D431</f>
        <v>16035.6</v>
      </c>
      <c r="E430" s="13">
        <f t="shared" si="114"/>
        <v>13079.1</v>
      </c>
      <c r="F430" s="13">
        <f t="shared" si="114"/>
        <v>13079.1</v>
      </c>
    </row>
    <row r="431" spans="1:6" ht="15.75" x14ac:dyDescent="0.25">
      <c r="A431" s="11" t="s">
        <v>65</v>
      </c>
      <c r="B431" s="12" t="s">
        <v>380</v>
      </c>
      <c r="C431" s="12">
        <v>610</v>
      </c>
      <c r="D431" s="21">
        <v>16035.6</v>
      </c>
      <c r="E431" s="28">
        <v>13079.1</v>
      </c>
      <c r="F431" s="28">
        <v>13079.1</v>
      </c>
    </row>
    <row r="432" spans="1:6" ht="15.75" x14ac:dyDescent="0.25">
      <c r="A432" s="19" t="s">
        <v>65</v>
      </c>
      <c r="B432" s="20" t="s">
        <v>380</v>
      </c>
      <c r="C432" s="20">
        <v>800</v>
      </c>
      <c r="D432" s="21">
        <f>D433</f>
        <v>101.1</v>
      </c>
      <c r="E432" s="28">
        <v>0</v>
      </c>
      <c r="F432" s="28">
        <v>0</v>
      </c>
    </row>
    <row r="433" spans="1:6" ht="15.75" x14ac:dyDescent="0.25">
      <c r="A433" s="19" t="s">
        <v>381</v>
      </c>
      <c r="B433" s="20" t="s">
        <v>380</v>
      </c>
      <c r="C433" s="20">
        <v>810</v>
      </c>
      <c r="D433" s="21">
        <v>101.1</v>
      </c>
      <c r="E433" s="28">
        <v>0</v>
      </c>
      <c r="F433" s="28">
        <v>0</v>
      </c>
    </row>
    <row r="434" spans="1:6" ht="31.5" x14ac:dyDescent="0.25">
      <c r="A434" s="11" t="s">
        <v>382</v>
      </c>
      <c r="B434" s="12" t="s">
        <v>383</v>
      </c>
      <c r="C434" s="12"/>
      <c r="D434" s="13">
        <f>D435</f>
        <v>812</v>
      </c>
      <c r="E434" s="14">
        <v>0</v>
      </c>
      <c r="F434" s="14">
        <v>0</v>
      </c>
    </row>
    <row r="435" spans="1:6" ht="31.5" x14ac:dyDescent="0.25">
      <c r="A435" s="11" t="s">
        <v>64</v>
      </c>
      <c r="B435" s="12" t="s">
        <v>383</v>
      </c>
      <c r="C435" s="12">
        <v>600</v>
      </c>
      <c r="D435" s="13">
        <f>D436</f>
        <v>812</v>
      </c>
      <c r="E435" s="14">
        <v>0</v>
      </c>
      <c r="F435" s="14">
        <v>0</v>
      </c>
    </row>
    <row r="436" spans="1:6" ht="15.75" x14ac:dyDescent="0.25">
      <c r="A436" s="11" t="s">
        <v>65</v>
      </c>
      <c r="B436" s="12" t="s">
        <v>383</v>
      </c>
      <c r="C436" s="12">
        <v>610</v>
      </c>
      <c r="D436" s="13">
        <v>812</v>
      </c>
      <c r="E436" s="14">
        <v>0</v>
      </c>
      <c r="F436" s="14">
        <v>0</v>
      </c>
    </row>
    <row r="437" spans="1:6" ht="47.25" x14ac:dyDescent="0.25">
      <c r="A437" s="11" t="s">
        <v>384</v>
      </c>
      <c r="B437" s="12" t="s">
        <v>385</v>
      </c>
      <c r="C437" s="12"/>
      <c r="D437" s="13">
        <f>D438</f>
        <v>812</v>
      </c>
      <c r="E437" s="13">
        <f t="shared" ref="E437:F438" si="115">E438</f>
        <v>0</v>
      </c>
      <c r="F437" s="13">
        <f t="shared" si="115"/>
        <v>0</v>
      </c>
    </row>
    <row r="438" spans="1:6" ht="31.5" x14ac:dyDescent="0.25">
      <c r="A438" s="11" t="s">
        <v>64</v>
      </c>
      <c r="B438" s="12" t="s">
        <v>385</v>
      </c>
      <c r="C438" s="12">
        <v>600</v>
      </c>
      <c r="D438" s="13">
        <f>D439</f>
        <v>812</v>
      </c>
      <c r="E438" s="13">
        <f t="shared" si="115"/>
        <v>0</v>
      </c>
      <c r="F438" s="13">
        <f t="shared" si="115"/>
        <v>0</v>
      </c>
    </row>
    <row r="439" spans="1:6" ht="15.75" x14ac:dyDescent="0.25">
      <c r="A439" s="11" t="s">
        <v>65</v>
      </c>
      <c r="B439" s="12" t="s">
        <v>385</v>
      </c>
      <c r="C439" s="12">
        <v>610</v>
      </c>
      <c r="D439" s="13">
        <v>812</v>
      </c>
      <c r="E439" s="14">
        <v>0</v>
      </c>
      <c r="F439" s="14">
        <v>0</v>
      </c>
    </row>
    <row r="440" spans="1:6" ht="31.5" x14ac:dyDescent="0.25">
      <c r="A440" s="34" t="s">
        <v>386</v>
      </c>
      <c r="B440" s="12" t="s">
        <v>387</v>
      </c>
      <c r="C440" s="12"/>
      <c r="D440" s="13">
        <f>D441</f>
        <v>2000</v>
      </c>
      <c r="E440" s="13">
        <f t="shared" ref="E440:F442" si="116">E441</f>
        <v>1000</v>
      </c>
      <c r="F440" s="13">
        <f t="shared" si="116"/>
        <v>1000</v>
      </c>
    </row>
    <row r="441" spans="1:6" ht="15.75" x14ac:dyDescent="0.25">
      <c r="A441" s="11" t="s">
        <v>24</v>
      </c>
      <c r="B441" s="12" t="s">
        <v>388</v>
      </c>
      <c r="C441" s="12"/>
      <c r="D441" s="13">
        <f>D442</f>
        <v>2000</v>
      </c>
      <c r="E441" s="13">
        <f t="shared" si="116"/>
        <v>1000</v>
      </c>
      <c r="F441" s="13">
        <f t="shared" si="116"/>
        <v>1000</v>
      </c>
    </row>
    <row r="442" spans="1:6" ht="31.5" x14ac:dyDescent="0.25">
      <c r="A442" s="11" t="s">
        <v>64</v>
      </c>
      <c r="B442" s="12" t="s">
        <v>388</v>
      </c>
      <c r="C442" s="12">
        <v>600</v>
      </c>
      <c r="D442" s="13">
        <f>D443</f>
        <v>2000</v>
      </c>
      <c r="E442" s="13">
        <f t="shared" si="116"/>
        <v>1000</v>
      </c>
      <c r="F442" s="13">
        <f t="shared" si="116"/>
        <v>1000</v>
      </c>
    </row>
    <row r="443" spans="1:6" ht="15.75" x14ac:dyDescent="0.25">
      <c r="A443" s="11" t="s">
        <v>65</v>
      </c>
      <c r="B443" s="12" t="s">
        <v>388</v>
      </c>
      <c r="C443" s="12">
        <v>610</v>
      </c>
      <c r="D443" s="13">
        <v>2000</v>
      </c>
      <c r="E443" s="28">
        <v>1000</v>
      </c>
      <c r="F443" s="28">
        <v>1000</v>
      </c>
    </row>
    <row r="444" spans="1:6" ht="47.25" x14ac:dyDescent="0.25">
      <c r="A444" s="11" t="s">
        <v>389</v>
      </c>
      <c r="B444" s="32" t="s">
        <v>390</v>
      </c>
      <c r="C444" s="12"/>
      <c r="D444" s="13">
        <f>D445</f>
        <v>270</v>
      </c>
      <c r="E444" s="13">
        <f t="shared" ref="E444:F448" si="117">E445</f>
        <v>200</v>
      </c>
      <c r="F444" s="13">
        <f t="shared" si="117"/>
        <v>300</v>
      </c>
    </row>
    <row r="445" spans="1:6" ht="15.75" x14ac:dyDescent="0.25">
      <c r="A445" s="11" t="s">
        <v>24</v>
      </c>
      <c r="B445" s="32" t="s">
        <v>391</v>
      </c>
      <c r="C445" s="12"/>
      <c r="D445" s="13">
        <f>D448+D446</f>
        <v>270</v>
      </c>
      <c r="E445" s="13">
        <f t="shared" ref="E445:F445" si="118">E448+E446</f>
        <v>200</v>
      </c>
      <c r="F445" s="13">
        <f t="shared" si="118"/>
        <v>300</v>
      </c>
    </row>
    <row r="446" spans="1:6" ht="31.5" hidden="1" x14ac:dyDescent="0.25">
      <c r="A446" s="16" t="s">
        <v>26</v>
      </c>
      <c r="B446" s="32" t="s">
        <v>391</v>
      </c>
      <c r="C446" s="12">
        <v>200</v>
      </c>
      <c r="D446" s="13">
        <f>D447</f>
        <v>0</v>
      </c>
      <c r="E446" s="13">
        <f>E447</f>
        <v>0</v>
      </c>
      <c r="F446" s="13">
        <f>F447</f>
        <v>0</v>
      </c>
    </row>
    <row r="447" spans="1:6" ht="47.25" hidden="1" x14ac:dyDescent="0.25">
      <c r="A447" s="16" t="s">
        <v>27</v>
      </c>
      <c r="B447" s="32" t="s">
        <v>391</v>
      </c>
      <c r="C447" s="12">
        <v>240</v>
      </c>
      <c r="D447" s="13"/>
      <c r="E447" s="13"/>
      <c r="F447" s="13"/>
    </row>
    <row r="448" spans="1:6" ht="31.5" x14ac:dyDescent="0.25">
      <c r="A448" s="11" t="s">
        <v>64</v>
      </c>
      <c r="B448" s="32" t="s">
        <v>391</v>
      </c>
      <c r="C448" s="12">
        <v>600</v>
      </c>
      <c r="D448" s="13">
        <f>D449</f>
        <v>270</v>
      </c>
      <c r="E448" s="13">
        <f t="shared" si="117"/>
        <v>200</v>
      </c>
      <c r="F448" s="13">
        <f t="shared" si="117"/>
        <v>300</v>
      </c>
    </row>
    <row r="449" spans="1:18" ht="15.75" x14ac:dyDescent="0.25">
      <c r="A449" s="11" t="s">
        <v>65</v>
      </c>
      <c r="B449" s="32" t="s">
        <v>391</v>
      </c>
      <c r="C449" s="12">
        <v>610</v>
      </c>
      <c r="D449" s="13">
        <v>270</v>
      </c>
      <c r="E449" s="14">
        <v>200</v>
      </c>
      <c r="F449" s="14">
        <v>300</v>
      </c>
    </row>
    <row r="450" spans="1:18" ht="78.75" x14ac:dyDescent="0.25">
      <c r="A450" s="11" t="s">
        <v>392</v>
      </c>
      <c r="B450" s="32" t="s">
        <v>393</v>
      </c>
      <c r="C450" s="12"/>
      <c r="D450" s="13">
        <f>D451</f>
        <v>3500</v>
      </c>
      <c r="E450" s="13">
        <f t="shared" ref="E450:F452" si="119">E451</f>
        <v>2500</v>
      </c>
      <c r="F450" s="13">
        <f t="shared" si="119"/>
        <v>2500</v>
      </c>
    </row>
    <row r="451" spans="1:18" ht="15.75" x14ac:dyDescent="0.25">
      <c r="A451" s="11" t="s">
        <v>24</v>
      </c>
      <c r="B451" s="32" t="s">
        <v>394</v>
      </c>
      <c r="C451" s="12"/>
      <c r="D451" s="13">
        <f>D452</f>
        <v>3500</v>
      </c>
      <c r="E451" s="13">
        <f t="shared" si="119"/>
        <v>2500</v>
      </c>
      <c r="F451" s="13">
        <f t="shared" si="119"/>
        <v>2500</v>
      </c>
    </row>
    <row r="452" spans="1:18" ht="31.5" x14ac:dyDescent="0.25">
      <c r="A452" s="11" t="s">
        <v>64</v>
      </c>
      <c r="B452" s="32" t="s">
        <v>394</v>
      </c>
      <c r="C452" s="12">
        <v>600</v>
      </c>
      <c r="D452" s="13">
        <f>D453</f>
        <v>3500</v>
      </c>
      <c r="E452" s="13">
        <f t="shared" si="119"/>
        <v>2500</v>
      </c>
      <c r="F452" s="13">
        <f t="shared" si="119"/>
        <v>2500</v>
      </c>
    </row>
    <row r="453" spans="1:18" ht="15.75" x14ac:dyDescent="0.25">
      <c r="A453" s="11" t="s">
        <v>65</v>
      </c>
      <c r="B453" s="32" t="s">
        <v>394</v>
      </c>
      <c r="C453" s="12">
        <v>610</v>
      </c>
      <c r="D453" s="21">
        <v>3500</v>
      </c>
      <c r="E453" s="28">
        <v>2500</v>
      </c>
      <c r="F453" s="28">
        <v>2500</v>
      </c>
    </row>
    <row r="454" spans="1:18" ht="15.75" x14ac:dyDescent="0.25">
      <c r="A454" s="11" t="s">
        <v>395</v>
      </c>
      <c r="B454" s="32" t="s">
        <v>396</v>
      </c>
      <c r="C454" s="12"/>
      <c r="D454" s="13">
        <f>D455</f>
        <v>40</v>
      </c>
      <c r="E454" s="13">
        <f t="shared" ref="E454:F456" si="120">E455</f>
        <v>10</v>
      </c>
      <c r="F454" s="13">
        <f t="shared" si="120"/>
        <v>10</v>
      </c>
    </row>
    <row r="455" spans="1:18" ht="15.75" x14ac:dyDescent="0.25">
      <c r="A455" s="11" t="s">
        <v>24</v>
      </c>
      <c r="B455" s="32" t="s">
        <v>397</v>
      </c>
      <c r="C455" s="12"/>
      <c r="D455" s="13">
        <f>D456</f>
        <v>40</v>
      </c>
      <c r="E455" s="13">
        <f t="shared" si="120"/>
        <v>10</v>
      </c>
      <c r="F455" s="13">
        <f t="shared" si="120"/>
        <v>10</v>
      </c>
    </row>
    <row r="456" spans="1:18" ht="31.5" x14ac:dyDescent="0.25">
      <c r="A456" s="16" t="s">
        <v>26</v>
      </c>
      <c r="B456" s="32" t="s">
        <v>397</v>
      </c>
      <c r="C456" s="12">
        <v>200</v>
      </c>
      <c r="D456" s="13">
        <f>D457</f>
        <v>40</v>
      </c>
      <c r="E456" s="13">
        <f t="shared" si="120"/>
        <v>10</v>
      </c>
      <c r="F456" s="13">
        <f t="shared" si="120"/>
        <v>10</v>
      </c>
    </row>
    <row r="457" spans="1:18" ht="47.25" x14ac:dyDescent="0.25">
      <c r="A457" s="16" t="s">
        <v>27</v>
      </c>
      <c r="B457" s="32" t="s">
        <v>397</v>
      </c>
      <c r="C457" s="12">
        <v>240</v>
      </c>
      <c r="D457" s="13">
        <v>40</v>
      </c>
      <c r="E457" s="14">
        <v>10</v>
      </c>
      <c r="F457" s="14">
        <v>10</v>
      </c>
    </row>
    <row r="458" spans="1:18" ht="47.25" x14ac:dyDescent="0.25">
      <c r="A458" s="53" t="s">
        <v>349</v>
      </c>
      <c r="B458" s="32" t="s">
        <v>398</v>
      </c>
      <c r="C458" s="12"/>
      <c r="D458" s="13">
        <f>D459+D462+D465+D468</f>
        <v>2061.9</v>
      </c>
      <c r="E458" s="13">
        <f t="shared" ref="E458:F458" si="121">E459+E462+E465+E468</f>
        <v>0</v>
      </c>
      <c r="F458" s="13">
        <f t="shared" si="121"/>
        <v>0</v>
      </c>
    </row>
    <row r="459" spans="1:18" ht="31.5" x14ac:dyDescent="0.25">
      <c r="A459" s="53" t="s">
        <v>351</v>
      </c>
      <c r="B459" s="32" t="s">
        <v>399</v>
      </c>
      <c r="C459" s="12"/>
      <c r="D459" s="13">
        <f>D460</f>
        <v>1500</v>
      </c>
      <c r="E459" s="13">
        <f t="shared" ref="E459:Q460" si="122">E460</f>
        <v>0</v>
      </c>
      <c r="F459" s="13">
        <f t="shared" si="122"/>
        <v>0</v>
      </c>
    </row>
    <row r="460" spans="1:18" ht="31.5" x14ac:dyDescent="0.25">
      <c r="A460" s="11" t="s">
        <v>64</v>
      </c>
      <c r="B460" s="32" t="s">
        <v>399</v>
      </c>
      <c r="C460" s="12">
        <v>600</v>
      </c>
      <c r="D460" s="13">
        <f>D461</f>
        <v>1500</v>
      </c>
      <c r="E460" s="13">
        <f t="shared" si="122"/>
        <v>0</v>
      </c>
      <c r="F460" s="13">
        <f t="shared" si="122"/>
        <v>0</v>
      </c>
      <c r="G460" s="13">
        <f t="shared" si="122"/>
        <v>0</v>
      </c>
      <c r="H460" s="13">
        <f t="shared" si="122"/>
        <v>0</v>
      </c>
      <c r="I460" s="13">
        <f t="shared" si="122"/>
        <v>0</v>
      </c>
      <c r="J460" s="13">
        <f t="shared" si="122"/>
        <v>0</v>
      </c>
      <c r="K460" s="13">
        <f t="shared" si="122"/>
        <v>0</v>
      </c>
      <c r="L460" s="13">
        <f t="shared" si="122"/>
        <v>0</v>
      </c>
      <c r="M460" s="13">
        <f t="shared" si="122"/>
        <v>0</v>
      </c>
      <c r="N460" s="13">
        <f t="shared" si="122"/>
        <v>0</v>
      </c>
      <c r="O460" s="13">
        <f t="shared" si="122"/>
        <v>0</v>
      </c>
      <c r="P460" s="13">
        <f t="shared" si="122"/>
        <v>0</v>
      </c>
      <c r="Q460" s="13">
        <f t="shared" si="122"/>
        <v>0</v>
      </c>
    </row>
    <row r="461" spans="1:18" ht="15.75" x14ac:dyDescent="0.25">
      <c r="A461" s="11" t="s">
        <v>65</v>
      </c>
      <c r="B461" s="32" t="s">
        <v>399</v>
      </c>
      <c r="C461" s="12">
        <v>610</v>
      </c>
      <c r="D461" s="13">
        <v>1500</v>
      </c>
      <c r="E461" s="14">
        <v>0</v>
      </c>
      <c r="F461" s="14">
        <v>0</v>
      </c>
    </row>
    <row r="462" spans="1:18" ht="47.25" x14ac:dyDescent="0.25">
      <c r="A462" s="11" t="s">
        <v>353</v>
      </c>
      <c r="B462" s="32" t="s">
        <v>400</v>
      </c>
      <c r="C462" s="12"/>
      <c r="D462" s="13">
        <f>D463</f>
        <v>46.4</v>
      </c>
      <c r="E462" s="13">
        <f t="shared" ref="E462:F463" si="123">E463</f>
        <v>0</v>
      </c>
      <c r="F462" s="13">
        <f t="shared" si="123"/>
        <v>0</v>
      </c>
    </row>
    <row r="463" spans="1:18" ht="31.5" x14ac:dyDescent="0.25">
      <c r="A463" s="11" t="s">
        <v>64</v>
      </c>
      <c r="B463" s="32" t="s">
        <v>400</v>
      </c>
      <c r="C463" s="12">
        <v>600</v>
      </c>
      <c r="D463" s="13">
        <f>D464</f>
        <v>46.4</v>
      </c>
      <c r="E463" s="13">
        <f t="shared" si="123"/>
        <v>0</v>
      </c>
      <c r="F463" s="13">
        <f t="shared" si="123"/>
        <v>0</v>
      </c>
    </row>
    <row r="464" spans="1:18" ht="15.75" x14ac:dyDescent="0.25">
      <c r="A464" s="11" t="s">
        <v>65</v>
      </c>
      <c r="B464" s="32" t="s">
        <v>400</v>
      </c>
      <c r="C464" s="12">
        <v>610</v>
      </c>
      <c r="D464" s="13">
        <v>46.4</v>
      </c>
      <c r="E464" s="14">
        <v>0</v>
      </c>
      <c r="F464" s="14">
        <v>0</v>
      </c>
      <c r="R464" s="54"/>
    </row>
    <row r="465" spans="1:6" ht="47.25" x14ac:dyDescent="0.25">
      <c r="A465" s="51" t="s">
        <v>401</v>
      </c>
      <c r="B465" s="20" t="s">
        <v>402</v>
      </c>
      <c r="C465" s="20"/>
      <c r="D465" s="21">
        <f>D466</f>
        <v>500</v>
      </c>
      <c r="E465" s="21">
        <f t="shared" ref="E465:F466" si="124">E466</f>
        <v>0</v>
      </c>
      <c r="F465" s="21">
        <f t="shared" si="124"/>
        <v>0</v>
      </c>
    </row>
    <row r="466" spans="1:6" ht="31.5" x14ac:dyDescent="0.25">
      <c r="A466" s="11" t="s">
        <v>64</v>
      </c>
      <c r="B466" s="20" t="s">
        <v>402</v>
      </c>
      <c r="C466" s="20">
        <v>600</v>
      </c>
      <c r="D466" s="21">
        <f>D467</f>
        <v>500</v>
      </c>
      <c r="E466" s="21">
        <f t="shared" si="124"/>
        <v>0</v>
      </c>
      <c r="F466" s="21">
        <f t="shared" si="124"/>
        <v>0</v>
      </c>
    </row>
    <row r="467" spans="1:6" ht="15.75" x14ac:dyDescent="0.25">
      <c r="A467" s="11" t="s">
        <v>65</v>
      </c>
      <c r="B467" s="20" t="s">
        <v>402</v>
      </c>
      <c r="C467" s="20">
        <v>610</v>
      </c>
      <c r="D467" s="21">
        <v>500</v>
      </c>
      <c r="E467" s="21">
        <v>0</v>
      </c>
      <c r="F467" s="28">
        <v>0</v>
      </c>
    </row>
    <row r="468" spans="1:6" ht="47.25" x14ac:dyDescent="0.25">
      <c r="A468" s="51" t="s">
        <v>403</v>
      </c>
      <c r="B468" s="20" t="s">
        <v>404</v>
      </c>
      <c r="C468" s="20"/>
      <c r="D468" s="21">
        <f>D469</f>
        <v>15.5</v>
      </c>
      <c r="E468" s="21">
        <f t="shared" ref="E468:F469" si="125">E469</f>
        <v>0</v>
      </c>
      <c r="F468" s="21">
        <f t="shared" si="125"/>
        <v>0</v>
      </c>
    </row>
    <row r="469" spans="1:6" ht="31.5" x14ac:dyDescent="0.25">
      <c r="A469" s="11" t="s">
        <v>64</v>
      </c>
      <c r="B469" s="20" t="s">
        <v>404</v>
      </c>
      <c r="C469" s="20">
        <v>600</v>
      </c>
      <c r="D469" s="21">
        <f>D470</f>
        <v>15.5</v>
      </c>
      <c r="E469" s="21">
        <f t="shared" si="125"/>
        <v>0</v>
      </c>
      <c r="F469" s="21">
        <f t="shared" si="125"/>
        <v>0</v>
      </c>
    </row>
    <row r="470" spans="1:6" ht="15.75" x14ac:dyDescent="0.25">
      <c r="A470" s="11" t="s">
        <v>65</v>
      </c>
      <c r="B470" s="20" t="s">
        <v>404</v>
      </c>
      <c r="C470" s="20">
        <v>610</v>
      </c>
      <c r="D470" s="21">
        <v>15.5</v>
      </c>
      <c r="E470" s="21">
        <v>0</v>
      </c>
      <c r="F470" s="28">
        <v>0</v>
      </c>
    </row>
    <row r="471" spans="1:6" ht="63" hidden="1" x14ac:dyDescent="0.25">
      <c r="A471" s="11" t="s">
        <v>405</v>
      </c>
      <c r="B471" s="32" t="s">
        <v>406</v>
      </c>
      <c r="C471" s="12"/>
      <c r="D471" s="13">
        <f>D472</f>
        <v>0</v>
      </c>
      <c r="E471" s="13">
        <f t="shared" ref="E471:F471" si="126">E472</f>
        <v>0</v>
      </c>
      <c r="F471" s="13">
        <f t="shared" si="126"/>
        <v>0</v>
      </c>
    </row>
    <row r="472" spans="1:6" ht="127.5" hidden="1" customHeight="1" x14ac:dyDescent="0.25">
      <c r="A472" s="26" t="s">
        <v>407</v>
      </c>
      <c r="B472" s="32" t="s">
        <v>408</v>
      </c>
      <c r="C472" s="12"/>
      <c r="D472" s="13">
        <f>D473</f>
        <v>0</v>
      </c>
      <c r="E472" s="13">
        <f>E473</f>
        <v>0</v>
      </c>
      <c r="F472" s="13">
        <f>F473</f>
        <v>0</v>
      </c>
    </row>
    <row r="473" spans="1:6" ht="31.5" hidden="1" x14ac:dyDescent="0.25">
      <c r="A473" s="11" t="s">
        <v>64</v>
      </c>
      <c r="B473" s="32" t="s">
        <v>408</v>
      </c>
      <c r="C473" s="12">
        <v>600</v>
      </c>
      <c r="D473" s="13">
        <f>D474</f>
        <v>0</v>
      </c>
      <c r="E473" s="13">
        <f>E474</f>
        <v>0</v>
      </c>
      <c r="F473" s="13">
        <f>F474</f>
        <v>0</v>
      </c>
    </row>
    <row r="474" spans="1:6" ht="15.75" hidden="1" x14ac:dyDescent="0.25">
      <c r="A474" s="11" t="s">
        <v>65</v>
      </c>
      <c r="B474" s="32" t="s">
        <v>408</v>
      </c>
      <c r="C474" s="12">
        <v>610</v>
      </c>
      <c r="D474" s="13"/>
      <c r="E474" s="14"/>
      <c r="F474" s="14"/>
    </row>
    <row r="475" spans="1:6" ht="63" x14ac:dyDescent="0.25">
      <c r="A475" s="11" t="s">
        <v>409</v>
      </c>
      <c r="B475" s="32" t="s">
        <v>410</v>
      </c>
      <c r="C475" s="12"/>
      <c r="D475" s="13">
        <f>D479+D476</f>
        <v>11327.55</v>
      </c>
      <c r="E475" s="13">
        <f>E479</f>
        <v>9172.7999999999993</v>
      </c>
      <c r="F475" s="13">
        <f>F479</f>
        <v>6643.2</v>
      </c>
    </row>
    <row r="476" spans="1:6" ht="47.25" x14ac:dyDescent="0.25">
      <c r="A476" s="55" t="s">
        <v>411</v>
      </c>
      <c r="B476" s="20" t="s">
        <v>412</v>
      </c>
      <c r="C476" s="20"/>
      <c r="D476" s="13">
        <f>D477</f>
        <v>3001</v>
      </c>
      <c r="E476" s="13">
        <v>0</v>
      </c>
      <c r="F476" s="13">
        <v>0</v>
      </c>
    </row>
    <row r="477" spans="1:6" ht="31.5" x14ac:dyDescent="0.25">
      <c r="A477" s="19" t="s">
        <v>64</v>
      </c>
      <c r="B477" s="20" t="s">
        <v>412</v>
      </c>
      <c r="C477" s="20">
        <v>600</v>
      </c>
      <c r="D477" s="13">
        <f>D478</f>
        <v>3001</v>
      </c>
      <c r="E477" s="13">
        <v>0</v>
      </c>
      <c r="F477" s="13">
        <v>0</v>
      </c>
    </row>
    <row r="478" spans="1:6" ht="15.75" x14ac:dyDescent="0.25">
      <c r="A478" s="19" t="s">
        <v>65</v>
      </c>
      <c r="B478" s="20" t="s">
        <v>412</v>
      </c>
      <c r="C478" s="20">
        <v>610</v>
      </c>
      <c r="D478" s="13">
        <v>3001</v>
      </c>
      <c r="E478" s="13">
        <v>0</v>
      </c>
      <c r="F478" s="13">
        <v>0</v>
      </c>
    </row>
    <row r="479" spans="1:6" ht="77.25" customHeight="1" x14ac:dyDescent="0.25">
      <c r="A479" s="55" t="s">
        <v>413</v>
      </c>
      <c r="B479" s="32" t="s">
        <v>414</v>
      </c>
      <c r="C479" s="12"/>
      <c r="D479" s="13">
        <f>D480</f>
        <v>8326.5499999999993</v>
      </c>
      <c r="E479" s="13">
        <f t="shared" ref="E479:F480" si="127">E480</f>
        <v>9172.7999999999993</v>
      </c>
      <c r="F479" s="13">
        <f t="shared" si="127"/>
        <v>6643.2</v>
      </c>
    </row>
    <row r="480" spans="1:6" ht="31.5" x14ac:dyDescent="0.25">
      <c r="A480" s="11" t="s">
        <v>64</v>
      </c>
      <c r="B480" s="32" t="s">
        <v>414</v>
      </c>
      <c r="C480" s="12">
        <v>600</v>
      </c>
      <c r="D480" s="13">
        <f>D481</f>
        <v>8326.5499999999993</v>
      </c>
      <c r="E480" s="13">
        <f t="shared" si="127"/>
        <v>9172.7999999999993</v>
      </c>
      <c r="F480" s="13">
        <f t="shared" si="127"/>
        <v>6643.2</v>
      </c>
    </row>
    <row r="481" spans="1:6" ht="15.75" x14ac:dyDescent="0.25">
      <c r="A481" s="11" t="s">
        <v>65</v>
      </c>
      <c r="B481" s="32" t="s">
        <v>414</v>
      </c>
      <c r="C481" s="12">
        <v>610</v>
      </c>
      <c r="D481" s="13">
        <v>8326.5499999999993</v>
      </c>
      <c r="E481" s="14">
        <v>9172.7999999999993</v>
      </c>
      <c r="F481" s="14">
        <v>6643.2</v>
      </c>
    </row>
    <row r="482" spans="1:6" ht="47.25" x14ac:dyDescent="0.25">
      <c r="A482" s="26" t="s">
        <v>355</v>
      </c>
      <c r="B482" s="20" t="s">
        <v>415</v>
      </c>
      <c r="C482" s="20"/>
      <c r="D482" s="21">
        <f>D486+D489+D483</f>
        <v>3974</v>
      </c>
      <c r="E482" s="21">
        <f>E486</f>
        <v>0</v>
      </c>
      <c r="F482" s="21">
        <f>F486</f>
        <v>0</v>
      </c>
    </row>
    <row r="483" spans="1:6" ht="47.25" x14ac:dyDescent="0.25">
      <c r="A483" s="26" t="s">
        <v>416</v>
      </c>
      <c r="B483" s="56" t="s">
        <v>417</v>
      </c>
      <c r="C483" s="20"/>
      <c r="D483" s="21">
        <f>D484</f>
        <v>500</v>
      </c>
      <c r="E483" s="21">
        <f t="shared" ref="E483:F484" si="128">E484</f>
        <v>0</v>
      </c>
      <c r="F483" s="21">
        <f t="shared" si="128"/>
        <v>0</v>
      </c>
    </row>
    <row r="484" spans="1:6" ht="31.5" x14ac:dyDescent="0.25">
      <c r="A484" s="11" t="s">
        <v>64</v>
      </c>
      <c r="B484" s="56" t="s">
        <v>417</v>
      </c>
      <c r="C484" s="20">
        <v>600</v>
      </c>
      <c r="D484" s="21">
        <f>D485</f>
        <v>500</v>
      </c>
      <c r="E484" s="21">
        <f t="shared" si="128"/>
        <v>0</v>
      </c>
      <c r="F484" s="21">
        <f t="shared" si="128"/>
        <v>0</v>
      </c>
    </row>
    <row r="485" spans="1:6" ht="15.75" x14ac:dyDescent="0.25">
      <c r="A485" s="11" t="s">
        <v>65</v>
      </c>
      <c r="B485" s="56" t="s">
        <v>417</v>
      </c>
      <c r="C485" s="20">
        <v>610</v>
      </c>
      <c r="D485" s="21">
        <v>500</v>
      </c>
      <c r="E485" s="21">
        <v>0</v>
      </c>
      <c r="F485" s="21">
        <v>0</v>
      </c>
    </row>
    <row r="486" spans="1:6" ht="31.5" x14ac:dyDescent="0.25">
      <c r="A486" s="26" t="s">
        <v>357</v>
      </c>
      <c r="B486" s="20" t="s">
        <v>418</v>
      </c>
      <c r="C486" s="20"/>
      <c r="D486" s="21">
        <f>D487</f>
        <v>1737</v>
      </c>
      <c r="E486" s="21">
        <f t="shared" ref="E486:F487" si="129">E487</f>
        <v>0</v>
      </c>
      <c r="F486" s="21">
        <f t="shared" si="129"/>
        <v>0</v>
      </c>
    </row>
    <row r="487" spans="1:6" ht="31.5" x14ac:dyDescent="0.25">
      <c r="A487" s="11" t="s">
        <v>64</v>
      </c>
      <c r="B487" s="20" t="s">
        <v>418</v>
      </c>
      <c r="C487" s="20">
        <v>600</v>
      </c>
      <c r="D487" s="21">
        <f>D488</f>
        <v>1737</v>
      </c>
      <c r="E487" s="21">
        <f t="shared" si="129"/>
        <v>0</v>
      </c>
      <c r="F487" s="21">
        <f t="shared" si="129"/>
        <v>0</v>
      </c>
    </row>
    <row r="488" spans="1:6" ht="15.75" x14ac:dyDescent="0.25">
      <c r="A488" s="11" t="s">
        <v>65</v>
      </c>
      <c r="B488" s="20" t="s">
        <v>418</v>
      </c>
      <c r="C488" s="20">
        <v>610</v>
      </c>
      <c r="D488" s="21">
        <v>1737</v>
      </c>
      <c r="E488" s="28">
        <v>0</v>
      </c>
      <c r="F488" s="28">
        <v>0</v>
      </c>
    </row>
    <row r="489" spans="1:6" ht="47.25" x14ac:dyDescent="0.25">
      <c r="A489" s="26" t="s">
        <v>359</v>
      </c>
      <c r="B489" s="20" t="s">
        <v>419</v>
      </c>
      <c r="C489" s="20"/>
      <c r="D489" s="21">
        <f>D490</f>
        <v>1737</v>
      </c>
      <c r="E489" s="21">
        <f t="shared" ref="E489:F490" si="130">E490</f>
        <v>0</v>
      </c>
      <c r="F489" s="21">
        <f t="shared" si="130"/>
        <v>0</v>
      </c>
    </row>
    <row r="490" spans="1:6" ht="29.25" customHeight="1" x14ac:dyDescent="0.25">
      <c r="A490" s="11" t="s">
        <v>64</v>
      </c>
      <c r="B490" s="20" t="s">
        <v>419</v>
      </c>
      <c r="C490" s="20">
        <v>600</v>
      </c>
      <c r="D490" s="21">
        <f>D491</f>
        <v>1737</v>
      </c>
      <c r="E490" s="21">
        <f t="shared" si="130"/>
        <v>0</v>
      </c>
      <c r="F490" s="21">
        <f t="shared" si="130"/>
        <v>0</v>
      </c>
    </row>
    <row r="491" spans="1:6" ht="15.75" x14ac:dyDescent="0.25">
      <c r="A491" s="11" t="s">
        <v>65</v>
      </c>
      <c r="B491" s="20" t="s">
        <v>419</v>
      </c>
      <c r="C491" s="20">
        <v>610</v>
      </c>
      <c r="D491" s="21">
        <v>1737</v>
      </c>
      <c r="E491" s="28">
        <v>0</v>
      </c>
      <c r="F491" s="28">
        <v>0</v>
      </c>
    </row>
    <row r="492" spans="1:6" ht="47.25" x14ac:dyDescent="0.25">
      <c r="A492" s="19" t="s">
        <v>420</v>
      </c>
      <c r="B492" s="20" t="s">
        <v>421</v>
      </c>
      <c r="C492" s="20"/>
      <c r="D492" s="21">
        <f>D496+D493</f>
        <v>5223.3999999999996</v>
      </c>
      <c r="E492" s="28">
        <v>0</v>
      </c>
      <c r="F492" s="28">
        <v>0</v>
      </c>
    </row>
    <row r="493" spans="1:6" ht="15.75" x14ac:dyDescent="0.25">
      <c r="A493" s="19" t="s">
        <v>24</v>
      </c>
      <c r="B493" s="20" t="s">
        <v>422</v>
      </c>
      <c r="C493" s="20"/>
      <c r="D493" s="21">
        <f>D494</f>
        <v>223.4</v>
      </c>
      <c r="E493" s="28">
        <v>0</v>
      </c>
      <c r="F493" s="28">
        <v>0</v>
      </c>
    </row>
    <row r="494" spans="1:6" ht="31.5" x14ac:dyDescent="0.25">
      <c r="A494" s="19" t="s">
        <v>26</v>
      </c>
      <c r="B494" s="20" t="s">
        <v>422</v>
      </c>
      <c r="C494" s="20">
        <v>200</v>
      </c>
      <c r="D494" s="21">
        <f>D495</f>
        <v>223.4</v>
      </c>
      <c r="E494" s="28">
        <v>0</v>
      </c>
      <c r="F494" s="28">
        <v>0</v>
      </c>
    </row>
    <row r="495" spans="1:6" ht="47.25" x14ac:dyDescent="0.25">
      <c r="A495" s="19" t="s">
        <v>27</v>
      </c>
      <c r="B495" s="20" t="s">
        <v>422</v>
      </c>
      <c r="C495" s="20">
        <v>240</v>
      </c>
      <c r="D495" s="21">
        <v>223.4</v>
      </c>
      <c r="E495" s="28">
        <v>0</v>
      </c>
      <c r="F495" s="28">
        <v>0</v>
      </c>
    </row>
    <row r="496" spans="1:6" ht="78.75" x14ac:dyDescent="0.25">
      <c r="A496" s="19" t="s">
        <v>423</v>
      </c>
      <c r="B496" s="20" t="s">
        <v>424</v>
      </c>
      <c r="C496" s="20"/>
      <c r="D496" s="21">
        <f>D497</f>
        <v>5000</v>
      </c>
      <c r="E496" s="28">
        <v>0</v>
      </c>
      <c r="F496" s="28">
        <v>0</v>
      </c>
    </row>
    <row r="497" spans="1:6" ht="31.5" x14ac:dyDescent="0.25">
      <c r="A497" s="19" t="s">
        <v>26</v>
      </c>
      <c r="B497" s="20" t="s">
        <v>424</v>
      </c>
      <c r="C497" s="20">
        <v>200</v>
      </c>
      <c r="D497" s="21">
        <f>D498</f>
        <v>5000</v>
      </c>
      <c r="E497" s="28">
        <v>0</v>
      </c>
      <c r="F497" s="28">
        <v>0</v>
      </c>
    </row>
    <row r="498" spans="1:6" ht="47.25" x14ac:dyDescent="0.25">
      <c r="A498" s="19" t="s">
        <v>27</v>
      </c>
      <c r="B498" s="20" t="s">
        <v>424</v>
      </c>
      <c r="C498" s="20">
        <v>240</v>
      </c>
      <c r="D498" s="21">
        <v>5000</v>
      </c>
      <c r="E498" s="28">
        <v>0</v>
      </c>
      <c r="F498" s="28">
        <v>0</v>
      </c>
    </row>
    <row r="499" spans="1:6" ht="15.75" x14ac:dyDescent="0.25">
      <c r="A499" s="22" t="s">
        <v>425</v>
      </c>
      <c r="B499" s="9" t="s">
        <v>426</v>
      </c>
      <c r="C499" s="9"/>
      <c r="D499" s="10">
        <f>D500</f>
        <v>10</v>
      </c>
      <c r="E499" s="10">
        <f t="shared" ref="E499:F502" si="131">E500</f>
        <v>10</v>
      </c>
      <c r="F499" s="10">
        <f t="shared" si="131"/>
        <v>10</v>
      </c>
    </row>
    <row r="500" spans="1:6" ht="47.25" x14ac:dyDescent="0.25">
      <c r="A500" s="11" t="s">
        <v>427</v>
      </c>
      <c r="B500" s="12" t="s">
        <v>428</v>
      </c>
      <c r="C500" s="12"/>
      <c r="D500" s="13">
        <f>D501</f>
        <v>10</v>
      </c>
      <c r="E500" s="13">
        <f t="shared" si="131"/>
        <v>10</v>
      </c>
      <c r="F500" s="13">
        <f t="shared" si="131"/>
        <v>10</v>
      </c>
    </row>
    <row r="501" spans="1:6" ht="15.75" x14ac:dyDescent="0.25">
      <c r="A501" s="11" t="s">
        <v>24</v>
      </c>
      <c r="B501" s="12" t="s">
        <v>429</v>
      </c>
      <c r="C501" s="12"/>
      <c r="D501" s="13">
        <f>D502</f>
        <v>10</v>
      </c>
      <c r="E501" s="13">
        <f t="shared" si="131"/>
        <v>10</v>
      </c>
      <c r="F501" s="13">
        <f t="shared" si="131"/>
        <v>10</v>
      </c>
    </row>
    <row r="502" spans="1:6" ht="31.5" x14ac:dyDescent="0.25">
      <c r="A502" s="16" t="s">
        <v>26</v>
      </c>
      <c r="B502" s="12" t="s">
        <v>429</v>
      </c>
      <c r="C502" s="12">
        <v>200</v>
      </c>
      <c r="D502" s="13">
        <f>D503</f>
        <v>10</v>
      </c>
      <c r="E502" s="13">
        <f t="shared" si="131"/>
        <v>10</v>
      </c>
      <c r="F502" s="13">
        <f t="shared" si="131"/>
        <v>10</v>
      </c>
    </row>
    <row r="503" spans="1:6" ht="47.25" x14ac:dyDescent="0.25">
      <c r="A503" s="16" t="s">
        <v>27</v>
      </c>
      <c r="B503" s="12" t="s">
        <v>429</v>
      </c>
      <c r="C503" s="12">
        <v>240</v>
      </c>
      <c r="D503" s="13">
        <v>10</v>
      </c>
      <c r="E503" s="14">
        <v>10</v>
      </c>
      <c r="F503" s="14">
        <v>10</v>
      </c>
    </row>
    <row r="504" spans="1:6" ht="31.5" x14ac:dyDescent="0.25">
      <c r="A504" s="22" t="s">
        <v>430</v>
      </c>
      <c r="B504" s="9" t="s">
        <v>431</v>
      </c>
      <c r="C504" s="9"/>
      <c r="D504" s="10">
        <f>D505+D509+D516</f>
        <v>33459.300000000003</v>
      </c>
      <c r="E504" s="10">
        <f>E505+E509+E516</f>
        <v>5813</v>
      </c>
      <c r="F504" s="10">
        <f t="shared" ref="F504" si="132">F505+F509+F516</f>
        <v>6115.7</v>
      </c>
    </row>
    <row r="505" spans="1:6" ht="47.25" x14ac:dyDescent="0.25">
      <c r="A505" s="11" t="s">
        <v>432</v>
      </c>
      <c r="B505" s="12" t="s">
        <v>433</v>
      </c>
      <c r="C505" s="12"/>
      <c r="D505" s="13">
        <f>D506</f>
        <v>10</v>
      </c>
      <c r="E505" s="13">
        <f t="shared" ref="E505:F507" si="133">E506</f>
        <v>10</v>
      </c>
      <c r="F505" s="13">
        <f t="shared" si="133"/>
        <v>10</v>
      </c>
    </row>
    <row r="506" spans="1:6" ht="15.75" x14ac:dyDescent="0.25">
      <c r="A506" s="11" t="s">
        <v>24</v>
      </c>
      <c r="B506" s="12" t="s">
        <v>434</v>
      </c>
      <c r="C506" s="12"/>
      <c r="D506" s="13">
        <f>D507</f>
        <v>10</v>
      </c>
      <c r="E506" s="13">
        <f t="shared" si="133"/>
        <v>10</v>
      </c>
      <c r="F506" s="13">
        <f t="shared" si="133"/>
        <v>10</v>
      </c>
    </row>
    <row r="507" spans="1:6" ht="31.5" x14ac:dyDescent="0.25">
      <c r="A507" s="11" t="s">
        <v>26</v>
      </c>
      <c r="B507" s="12" t="s">
        <v>434</v>
      </c>
      <c r="C507" s="12">
        <v>200</v>
      </c>
      <c r="D507" s="13">
        <f>D508</f>
        <v>10</v>
      </c>
      <c r="E507" s="13">
        <f t="shared" si="133"/>
        <v>10</v>
      </c>
      <c r="F507" s="13">
        <f t="shared" si="133"/>
        <v>10</v>
      </c>
    </row>
    <row r="508" spans="1:6" ht="47.25" x14ac:dyDescent="0.25">
      <c r="A508" s="11" t="s">
        <v>27</v>
      </c>
      <c r="B508" s="12" t="s">
        <v>434</v>
      </c>
      <c r="C508" s="12">
        <v>240</v>
      </c>
      <c r="D508" s="13">
        <v>10</v>
      </c>
      <c r="E508" s="14">
        <v>10</v>
      </c>
      <c r="F508" s="14">
        <v>10</v>
      </c>
    </row>
    <row r="509" spans="1:6" ht="94.5" x14ac:dyDescent="0.25">
      <c r="A509" s="11" t="s">
        <v>435</v>
      </c>
      <c r="B509" s="32" t="s">
        <v>436</v>
      </c>
      <c r="C509" s="12"/>
      <c r="D509" s="13">
        <f>D510+D513+D520</f>
        <v>33449.300000000003</v>
      </c>
      <c r="E509" s="13">
        <f t="shared" ref="E509:F509" si="134">E510+E513+E520</f>
        <v>5803</v>
      </c>
      <c r="F509" s="13">
        <f t="shared" si="134"/>
        <v>6105.7</v>
      </c>
    </row>
    <row r="510" spans="1:6" ht="15.75" x14ac:dyDescent="0.25">
      <c r="A510" s="11" t="s">
        <v>24</v>
      </c>
      <c r="B510" s="32" t="s">
        <v>437</v>
      </c>
      <c r="C510" s="12"/>
      <c r="D510" s="13">
        <f>D511</f>
        <v>2181.5</v>
      </c>
      <c r="E510" s="13">
        <f t="shared" ref="E510:F511" si="135">E511</f>
        <v>2700</v>
      </c>
      <c r="F510" s="13">
        <f t="shared" si="135"/>
        <v>3000</v>
      </c>
    </row>
    <row r="511" spans="1:6" ht="31.5" x14ac:dyDescent="0.25">
      <c r="A511" s="11" t="s">
        <v>64</v>
      </c>
      <c r="B511" s="32" t="s">
        <v>437</v>
      </c>
      <c r="C511" s="12">
        <v>600</v>
      </c>
      <c r="D511" s="13">
        <f>D512</f>
        <v>2181.5</v>
      </c>
      <c r="E511" s="13">
        <f t="shared" si="135"/>
        <v>2700</v>
      </c>
      <c r="F511" s="13">
        <f t="shared" si="135"/>
        <v>3000</v>
      </c>
    </row>
    <row r="512" spans="1:6" ht="15.75" x14ac:dyDescent="0.25">
      <c r="A512" s="11" t="s">
        <v>65</v>
      </c>
      <c r="B512" s="32" t="s">
        <v>437</v>
      </c>
      <c r="C512" s="12">
        <v>610</v>
      </c>
      <c r="D512" s="21">
        <v>2181.5</v>
      </c>
      <c r="E512" s="14">
        <v>2700</v>
      </c>
      <c r="F512" s="14">
        <v>3000</v>
      </c>
    </row>
    <row r="513" spans="1:6" ht="78.75" x14ac:dyDescent="0.25">
      <c r="A513" s="11" t="s">
        <v>438</v>
      </c>
      <c r="B513" s="32" t="s">
        <v>439</v>
      </c>
      <c r="C513" s="12"/>
      <c r="D513" s="13">
        <f>D514</f>
        <v>31169.9</v>
      </c>
      <c r="E513" s="13">
        <f t="shared" ref="E513:F514" si="136">E514</f>
        <v>3035.4</v>
      </c>
      <c r="F513" s="13">
        <f t="shared" si="136"/>
        <v>3035.4</v>
      </c>
    </row>
    <row r="514" spans="1:6" ht="31.5" x14ac:dyDescent="0.25">
      <c r="A514" s="11" t="s">
        <v>64</v>
      </c>
      <c r="B514" s="32" t="s">
        <v>439</v>
      </c>
      <c r="C514" s="12">
        <v>600</v>
      </c>
      <c r="D514" s="13">
        <f>D515</f>
        <v>31169.9</v>
      </c>
      <c r="E514" s="13">
        <f t="shared" si="136"/>
        <v>3035.4</v>
      </c>
      <c r="F514" s="13">
        <f t="shared" si="136"/>
        <v>3035.4</v>
      </c>
    </row>
    <row r="515" spans="1:6" ht="15.75" x14ac:dyDescent="0.25">
      <c r="A515" s="11" t="s">
        <v>65</v>
      </c>
      <c r="B515" s="32" t="s">
        <v>439</v>
      </c>
      <c r="C515" s="12">
        <v>610</v>
      </c>
      <c r="D515" s="13">
        <v>31169.9</v>
      </c>
      <c r="E515" s="14">
        <v>3035.4</v>
      </c>
      <c r="F515" s="14">
        <v>3035.4</v>
      </c>
    </row>
    <row r="516" spans="1:6" ht="79.5" hidden="1" thickBot="1" x14ac:dyDescent="0.3">
      <c r="A516" s="17" t="s">
        <v>440</v>
      </c>
      <c r="B516" s="12" t="s">
        <v>441</v>
      </c>
      <c r="C516" s="12"/>
      <c r="D516" s="13">
        <f>D517</f>
        <v>0</v>
      </c>
      <c r="E516" s="13">
        <f t="shared" ref="E516:F518" si="137">E517</f>
        <v>0</v>
      </c>
      <c r="F516" s="13">
        <f t="shared" si="137"/>
        <v>0</v>
      </c>
    </row>
    <row r="517" spans="1:6" ht="15.75" hidden="1" x14ac:dyDescent="0.25">
      <c r="A517" s="11" t="s">
        <v>24</v>
      </c>
      <c r="B517" s="12" t="s">
        <v>442</v>
      </c>
      <c r="C517" s="12"/>
      <c r="D517" s="13">
        <f>D518</f>
        <v>0</v>
      </c>
      <c r="E517" s="13">
        <f t="shared" si="137"/>
        <v>0</v>
      </c>
      <c r="F517" s="13">
        <f t="shared" si="137"/>
        <v>0</v>
      </c>
    </row>
    <row r="518" spans="1:6" ht="31.5" hidden="1" x14ac:dyDescent="0.25">
      <c r="A518" s="11" t="s">
        <v>64</v>
      </c>
      <c r="B518" s="12" t="s">
        <v>442</v>
      </c>
      <c r="C518" s="12">
        <v>600</v>
      </c>
      <c r="D518" s="13">
        <f>D519</f>
        <v>0</v>
      </c>
      <c r="E518" s="13">
        <f t="shared" si="137"/>
        <v>0</v>
      </c>
      <c r="F518" s="13">
        <f t="shared" si="137"/>
        <v>0</v>
      </c>
    </row>
    <row r="519" spans="1:6" ht="15.75" hidden="1" x14ac:dyDescent="0.25">
      <c r="A519" s="11" t="s">
        <v>65</v>
      </c>
      <c r="B519" s="12" t="s">
        <v>442</v>
      </c>
      <c r="C519" s="12">
        <v>610</v>
      </c>
      <c r="D519" s="13">
        <v>0</v>
      </c>
      <c r="E519" s="14">
        <v>0</v>
      </c>
      <c r="F519" s="14">
        <v>0</v>
      </c>
    </row>
    <row r="520" spans="1:6" ht="110.25" x14ac:dyDescent="0.25">
      <c r="A520" s="11" t="s">
        <v>443</v>
      </c>
      <c r="B520" s="32" t="s">
        <v>444</v>
      </c>
      <c r="C520" s="12"/>
      <c r="D520" s="13">
        <f>D521</f>
        <v>97.9</v>
      </c>
      <c r="E520" s="13">
        <f t="shared" ref="E520:F521" si="138">E521</f>
        <v>67.599999999999994</v>
      </c>
      <c r="F520" s="13">
        <f t="shared" si="138"/>
        <v>70.3</v>
      </c>
    </row>
    <row r="521" spans="1:6" ht="31.5" x14ac:dyDescent="0.25">
      <c r="A521" s="11" t="s">
        <v>64</v>
      </c>
      <c r="B521" s="32" t="s">
        <v>444</v>
      </c>
      <c r="C521" s="12">
        <v>600</v>
      </c>
      <c r="D521" s="13">
        <f>D522</f>
        <v>97.9</v>
      </c>
      <c r="E521" s="13">
        <f t="shared" si="138"/>
        <v>67.599999999999994</v>
      </c>
      <c r="F521" s="13">
        <f t="shared" si="138"/>
        <v>70.3</v>
      </c>
    </row>
    <row r="522" spans="1:6" ht="15.75" x14ac:dyDescent="0.25">
      <c r="A522" s="11" t="s">
        <v>65</v>
      </c>
      <c r="B522" s="32" t="s">
        <v>444</v>
      </c>
      <c r="C522" s="12">
        <v>610</v>
      </c>
      <c r="D522" s="13">
        <v>97.9</v>
      </c>
      <c r="E522" s="14">
        <v>67.599999999999994</v>
      </c>
      <c r="F522" s="14">
        <v>70.3</v>
      </c>
    </row>
    <row r="523" spans="1:6" ht="31.5" x14ac:dyDescent="0.25">
      <c r="A523" s="22" t="s">
        <v>445</v>
      </c>
      <c r="B523" s="57" t="s">
        <v>446</v>
      </c>
      <c r="C523" s="9"/>
      <c r="D523" s="10">
        <f>D524+D558+D571</f>
        <v>20849.150000000001</v>
      </c>
      <c r="E523" s="10">
        <f t="shared" ref="E523:F523" si="139">E524+E558+E571</f>
        <v>20958.5</v>
      </c>
      <c r="F523" s="10">
        <f t="shared" si="139"/>
        <v>20974.400000000001</v>
      </c>
    </row>
    <row r="524" spans="1:6" ht="15.75" x14ac:dyDescent="0.25">
      <c r="A524" s="25" t="s">
        <v>447</v>
      </c>
      <c r="B524" s="32" t="s">
        <v>448</v>
      </c>
      <c r="C524" s="12"/>
      <c r="D524" s="13">
        <f>D531+D549+D552+D555+D534+D537+D540+D543+D546+D525+D528</f>
        <v>20849.150000000001</v>
      </c>
      <c r="E524" s="13">
        <f t="shared" ref="E524:F524" si="140">E531+E549+E552+E555+E534+E537+E540+E543+E546+E525+E528</f>
        <v>20958.5</v>
      </c>
      <c r="F524" s="13">
        <f t="shared" si="140"/>
        <v>20974.400000000001</v>
      </c>
    </row>
    <row r="525" spans="1:6" ht="171.75" customHeight="1" x14ac:dyDescent="0.25">
      <c r="A525" s="25" t="s">
        <v>449</v>
      </c>
      <c r="B525" s="56" t="s">
        <v>450</v>
      </c>
      <c r="C525" s="12"/>
      <c r="D525" s="13">
        <f>D526</f>
        <v>781.15</v>
      </c>
      <c r="E525" s="13">
        <f t="shared" ref="E525:F526" si="141">E526</f>
        <v>781.2</v>
      </c>
      <c r="F525" s="13">
        <f t="shared" si="141"/>
        <v>781.2</v>
      </c>
    </row>
    <row r="526" spans="1:6" ht="31.5" x14ac:dyDescent="0.25">
      <c r="A526" s="19" t="s">
        <v>64</v>
      </c>
      <c r="B526" s="56" t="s">
        <v>450</v>
      </c>
      <c r="C526" s="12">
        <v>600</v>
      </c>
      <c r="D526" s="13">
        <f>D527</f>
        <v>781.15</v>
      </c>
      <c r="E526" s="13">
        <f t="shared" si="141"/>
        <v>781.2</v>
      </c>
      <c r="F526" s="13">
        <f t="shared" si="141"/>
        <v>781.2</v>
      </c>
    </row>
    <row r="527" spans="1:6" ht="15.75" x14ac:dyDescent="0.25">
      <c r="A527" s="19" t="s">
        <v>65</v>
      </c>
      <c r="B527" s="56" t="s">
        <v>450</v>
      </c>
      <c r="C527" s="12">
        <v>610</v>
      </c>
      <c r="D527" s="13">
        <v>781.15</v>
      </c>
      <c r="E527" s="13">
        <v>781.2</v>
      </c>
      <c r="F527" s="13">
        <v>781.2</v>
      </c>
    </row>
    <row r="528" spans="1:6" ht="78.75" x14ac:dyDescent="0.25">
      <c r="A528" s="25" t="s">
        <v>451</v>
      </c>
      <c r="B528" s="56" t="s">
        <v>452</v>
      </c>
      <c r="C528" s="12"/>
      <c r="D528" s="13">
        <f>D529</f>
        <v>1314</v>
      </c>
      <c r="E528" s="13">
        <f t="shared" ref="E528:F529" si="142">E529</f>
        <v>1344.5</v>
      </c>
      <c r="F528" s="13">
        <f t="shared" si="142"/>
        <v>1361.2</v>
      </c>
    </row>
    <row r="529" spans="1:6" ht="31.5" x14ac:dyDescent="0.25">
      <c r="A529" s="19" t="s">
        <v>64</v>
      </c>
      <c r="B529" s="56" t="s">
        <v>452</v>
      </c>
      <c r="C529" s="12">
        <v>600</v>
      </c>
      <c r="D529" s="13">
        <f>D530</f>
        <v>1314</v>
      </c>
      <c r="E529" s="13">
        <f t="shared" si="142"/>
        <v>1344.5</v>
      </c>
      <c r="F529" s="13">
        <f t="shared" si="142"/>
        <v>1361.2</v>
      </c>
    </row>
    <row r="530" spans="1:6" ht="15.75" x14ac:dyDescent="0.25">
      <c r="A530" s="19" t="s">
        <v>65</v>
      </c>
      <c r="B530" s="56" t="s">
        <v>452</v>
      </c>
      <c r="C530" s="12">
        <v>610</v>
      </c>
      <c r="D530" s="13">
        <v>1314</v>
      </c>
      <c r="E530" s="13">
        <v>1344.5</v>
      </c>
      <c r="F530" s="13">
        <v>1361.2</v>
      </c>
    </row>
    <row r="531" spans="1:6" ht="93" customHeight="1" x14ac:dyDescent="0.25">
      <c r="A531" s="25" t="s">
        <v>453</v>
      </c>
      <c r="B531" s="32" t="s">
        <v>454</v>
      </c>
      <c r="C531" s="12"/>
      <c r="D531" s="13">
        <f t="shared" ref="D531:F532" si="143">D532</f>
        <v>18754</v>
      </c>
      <c r="E531" s="13">
        <f t="shared" si="143"/>
        <v>18832.8</v>
      </c>
      <c r="F531" s="13">
        <f t="shared" si="143"/>
        <v>18832</v>
      </c>
    </row>
    <row r="532" spans="1:6" ht="31.5" x14ac:dyDescent="0.25">
      <c r="A532" s="11" t="s">
        <v>64</v>
      </c>
      <c r="B532" s="32" t="s">
        <v>454</v>
      </c>
      <c r="C532" s="12">
        <v>600</v>
      </c>
      <c r="D532" s="13">
        <f t="shared" si="143"/>
        <v>18754</v>
      </c>
      <c r="E532" s="13">
        <f t="shared" si="143"/>
        <v>18832.8</v>
      </c>
      <c r="F532" s="13">
        <f t="shared" si="143"/>
        <v>18832</v>
      </c>
    </row>
    <row r="533" spans="1:6" ht="15.75" x14ac:dyDescent="0.25">
      <c r="A533" s="11" t="s">
        <v>65</v>
      </c>
      <c r="B533" s="32" t="s">
        <v>454</v>
      </c>
      <c r="C533" s="12">
        <v>610</v>
      </c>
      <c r="D533" s="13">
        <v>18754</v>
      </c>
      <c r="E533" s="13">
        <v>18832.8</v>
      </c>
      <c r="F533" s="13">
        <v>18832</v>
      </c>
    </row>
    <row r="534" spans="1:6" ht="94.5" hidden="1" x14ac:dyDescent="0.25">
      <c r="A534" s="58" t="s">
        <v>455</v>
      </c>
      <c r="B534" s="59" t="s">
        <v>456</v>
      </c>
      <c r="C534" s="20"/>
      <c r="D534" s="21">
        <f>D535</f>
        <v>0</v>
      </c>
      <c r="E534" s="21">
        <f t="shared" ref="E534:F535" si="144">E535</f>
        <v>0</v>
      </c>
      <c r="F534" s="21">
        <f t="shared" si="144"/>
        <v>0</v>
      </c>
    </row>
    <row r="535" spans="1:6" ht="31.5" hidden="1" x14ac:dyDescent="0.25">
      <c r="A535" s="19" t="s">
        <v>26</v>
      </c>
      <c r="B535" s="59" t="s">
        <v>456</v>
      </c>
      <c r="C535" s="20">
        <v>200</v>
      </c>
      <c r="D535" s="21">
        <f>D536</f>
        <v>0</v>
      </c>
      <c r="E535" s="21">
        <f t="shared" si="144"/>
        <v>0</v>
      </c>
      <c r="F535" s="21">
        <f t="shared" si="144"/>
        <v>0</v>
      </c>
    </row>
    <row r="536" spans="1:6" ht="47.25" hidden="1" x14ac:dyDescent="0.25">
      <c r="A536" s="19" t="s">
        <v>27</v>
      </c>
      <c r="B536" s="59" t="s">
        <v>456</v>
      </c>
      <c r="C536" s="20">
        <v>240</v>
      </c>
      <c r="D536" s="21"/>
      <c r="E536" s="21">
        <v>0</v>
      </c>
      <c r="F536" s="21">
        <v>0</v>
      </c>
    </row>
    <row r="537" spans="1:6" ht="47.25" hidden="1" x14ac:dyDescent="0.25">
      <c r="A537" s="25" t="s">
        <v>457</v>
      </c>
      <c r="B537" s="56" t="s">
        <v>458</v>
      </c>
      <c r="C537" s="20"/>
      <c r="D537" s="21">
        <f>D538</f>
        <v>0</v>
      </c>
      <c r="E537" s="21">
        <f t="shared" ref="E537:F538" si="145">E538</f>
        <v>0</v>
      </c>
      <c r="F537" s="21">
        <f t="shared" si="145"/>
        <v>0</v>
      </c>
    </row>
    <row r="538" spans="1:6" ht="31.5" hidden="1" x14ac:dyDescent="0.25">
      <c r="A538" s="19" t="s">
        <v>64</v>
      </c>
      <c r="B538" s="56" t="s">
        <v>458</v>
      </c>
      <c r="C538" s="20">
        <v>600</v>
      </c>
      <c r="D538" s="21">
        <f>D539</f>
        <v>0</v>
      </c>
      <c r="E538" s="21">
        <f t="shared" si="145"/>
        <v>0</v>
      </c>
      <c r="F538" s="21">
        <f t="shared" si="145"/>
        <v>0</v>
      </c>
    </row>
    <row r="539" spans="1:6" ht="15.75" hidden="1" x14ac:dyDescent="0.25">
      <c r="A539" s="19" t="s">
        <v>65</v>
      </c>
      <c r="B539" s="56" t="s">
        <v>458</v>
      </c>
      <c r="C539" s="20">
        <v>610</v>
      </c>
      <c r="D539" s="21"/>
      <c r="E539" s="21"/>
      <c r="F539" s="21"/>
    </row>
    <row r="540" spans="1:6" ht="63" hidden="1" x14ac:dyDescent="0.25">
      <c r="A540" s="25" t="s">
        <v>459</v>
      </c>
      <c r="B540" s="56" t="s">
        <v>460</v>
      </c>
      <c r="C540" s="20"/>
      <c r="D540" s="21">
        <f>D541</f>
        <v>0</v>
      </c>
      <c r="E540" s="21">
        <f t="shared" ref="E540:F541" si="146">E541</f>
        <v>0</v>
      </c>
      <c r="F540" s="21">
        <f t="shared" si="146"/>
        <v>0</v>
      </c>
    </row>
    <row r="541" spans="1:6" ht="31.5" hidden="1" x14ac:dyDescent="0.25">
      <c r="A541" s="19" t="s">
        <v>64</v>
      </c>
      <c r="B541" s="56" t="s">
        <v>460</v>
      </c>
      <c r="C541" s="20">
        <v>600</v>
      </c>
      <c r="D541" s="21">
        <f>D542</f>
        <v>0</v>
      </c>
      <c r="E541" s="21">
        <f t="shared" si="146"/>
        <v>0</v>
      </c>
      <c r="F541" s="21">
        <f t="shared" si="146"/>
        <v>0</v>
      </c>
    </row>
    <row r="542" spans="1:6" ht="15.75" hidden="1" x14ac:dyDescent="0.25">
      <c r="A542" s="19" t="s">
        <v>65</v>
      </c>
      <c r="B542" s="56" t="s">
        <v>460</v>
      </c>
      <c r="C542" s="20">
        <v>610</v>
      </c>
      <c r="D542" s="21"/>
      <c r="E542" s="21"/>
      <c r="F542" s="21"/>
    </row>
    <row r="543" spans="1:6" ht="78.75" hidden="1" x14ac:dyDescent="0.25">
      <c r="A543" s="26" t="s">
        <v>461</v>
      </c>
      <c r="B543" s="60" t="s">
        <v>462</v>
      </c>
      <c r="C543" s="61"/>
      <c r="D543" s="62">
        <f>D544</f>
        <v>0</v>
      </c>
      <c r="E543" s="62">
        <f t="shared" ref="E543:F544" si="147">E544</f>
        <v>0</v>
      </c>
      <c r="F543" s="62">
        <f t="shared" si="147"/>
        <v>0</v>
      </c>
    </row>
    <row r="544" spans="1:6" ht="31.5" hidden="1" x14ac:dyDescent="0.25">
      <c r="A544" s="19" t="s">
        <v>64</v>
      </c>
      <c r="B544" s="60" t="s">
        <v>462</v>
      </c>
      <c r="C544" s="20">
        <v>600</v>
      </c>
      <c r="D544" s="21">
        <f>D545</f>
        <v>0</v>
      </c>
      <c r="E544" s="21">
        <f t="shared" si="147"/>
        <v>0</v>
      </c>
      <c r="F544" s="21">
        <f t="shared" si="147"/>
        <v>0</v>
      </c>
    </row>
    <row r="545" spans="1:6" ht="15.75" hidden="1" x14ac:dyDescent="0.25">
      <c r="A545" s="19" t="s">
        <v>65</v>
      </c>
      <c r="B545" s="60" t="s">
        <v>462</v>
      </c>
      <c r="C545" s="20">
        <v>610</v>
      </c>
      <c r="D545" s="21"/>
      <c r="E545" s="21"/>
      <c r="F545" s="21"/>
    </row>
    <row r="546" spans="1:6" ht="78.75" hidden="1" x14ac:dyDescent="0.25">
      <c r="A546" s="26" t="s">
        <v>463</v>
      </c>
      <c r="B546" s="60" t="s">
        <v>464</v>
      </c>
      <c r="C546" s="20"/>
      <c r="D546" s="21">
        <f>D547</f>
        <v>0</v>
      </c>
      <c r="E546" s="21">
        <f t="shared" ref="E546:F547" si="148">E547</f>
        <v>0</v>
      </c>
      <c r="F546" s="21">
        <f t="shared" si="148"/>
        <v>0</v>
      </c>
    </row>
    <row r="547" spans="1:6" ht="31.5" hidden="1" x14ac:dyDescent="0.25">
      <c r="A547" s="19" t="s">
        <v>64</v>
      </c>
      <c r="B547" s="60" t="s">
        <v>464</v>
      </c>
      <c r="C547" s="20">
        <v>600</v>
      </c>
      <c r="D547" s="21">
        <f>D548</f>
        <v>0</v>
      </c>
      <c r="E547" s="21">
        <f t="shared" si="148"/>
        <v>0</v>
      </c>
      <c r="F547" s="21">
        <f t="shared" si="148"/>
        <v>0</v>
      </c>
    </row>
    <row r="548" spans="1:6" ht="15.75" hidden="1" x14ac:dyDescent="0.25">
      <c r="A548" s="19" t="s">
        <v>65</v>
      </c>
      <c r="B548" s="60" t="s">
        <v>464</v>
      </c>
      <c r="C548" s="20">
        <v>610</v>
      </c>
      <c r="D548" s="21"/>
      <c r="E548" s="21"/>
      <c r="F548" s="21"/>
    </row>
    <row r="549" spans="1:6" ht="63" hidden="1" x14ac:dyDescent="0.25">
      <c r="A549" s="26" t="s">
        <v>465</v>
      </c>
      <c r="B549" s="32" t="s">
        <v>466</v>
      </c>
      <c r="C549" s="12"/>
      <c r="D549" s="13">
        <f t="shared" ref="D549:F550" si="149">D550</f>
        <v>0</v>
      </c>
      <c r="E549" s="13">
        <f t="shared" si="149"/>
        <v>0</v>
      </c>
      <c r="F549" s="13">
        <f t="shared" si="149"/>
        <v>0</v>
      </c>
    </row>
    <row r="550" spans="1:6" ht="31.5" hidden="1" x14ac:dyDescent="0.25">
      <c r="A550" s="11" t="s">
        <v>64</v>
      </c>
      <c r="B550" s="32" t="s">
        <v>466</v>
      </c>
      <c r="C550" s="12">
        <v>600</v>
      </c>
      <c r="D550" s="13">
        <f t="shared" si="149"/>
        <v>0</v>
      </c>
      <c r="E550" s="13">
        <f t="shared" si="149"/>
        <v>0</v>
      </c>
      <c r="F550" s="13">
        <f t="shared" si="149"/>
        <v>0</v>
      </c>
    </row>
    <row r="551" spans="1:6" ht="15.75" hidden="1" x14ac:dyDescent="0.25">
      <c r="A551" s="11" t="s">
        <v>65</v>
      </c>
      <c r="B551" s="32" t="s">
        <v>466</v>
      </c>
      <c r="C551" s="12">
        <v>610</v>
      </c>
      <c r="D551" s="13"/>
      <c r="E551" s="13"/>
      <c r="F551" s="13"/>
    </row>
    <row r="552" spans="1:6" ht="63" hidden="1" x14ac:dyDescent="0.25">
      <c r="A552" s="26" t="s">
        <v>467</v>
      </c>
      <c r="B552" s="32" t="s">
        <v>468</v>
      </c>
      <c r="C552" s="12"/>
      <c r="D552" s="13">
        <f t="shared" ref="D552:F553" si="150">D553</f>
        <v>0</v>
      </c>
      <c r="E552" s="13">
        <f t="shared" si="150"/>
        <v>0</v>
      </c>
      <c r="F552" s="13">
        <f t="shared" si="150"/>
        <v>0</v>
      </c>
    </row>
    <row r="553" spans="1:6" ht="31.5" hidden="1" x14ac:dyDescent="0.25">
      <c r="A553" s="11" t="s">
        <v>64</v>
      </c>
      <c r="B553" s="32" t="s">
        <v>468</v>
      </c>
      <c r="C553" s="12">
        <v>600</v>
      </c>
      <c r="D553" s="13">
        <f t="shared" si="150"/>
        <v>0</v>
      </c>
      <c r="E553" s="13">
        <f t="shared" si="150"/>
        <v>0</v>
      </c>
      <c r="F553" s="13">
        <f t="shared" si="150"/>
        <v>0</v>
      </c>
    </row>
    <row r="554" spans="1:6" ht="15.75" hidden="1" x14ac:dyDescent="0.25">
      <c r="A554" s="11" t="s">
        <v>65</v>
      </c>
      <c r="B554" s="32" t="s">
        <v>468</v>
      </c>
      <c r="C554" s="12">
        <v>610</v>
      </c>
      <c r="D554" s="13"/>
      <c r="E554" s="13"/>
      <c r="F554" s="13"/>
    </row>
    <row r="555" spans="1:6" ht="79.5" hidden="1" thickBot="1" x14ac:dyDescent="0.3">
      <c r="A555" s="15" t="s">
        <v>469</v>
      </c>
      <c r="B555" s="32" t="s">
        <v>470</v>
      </c>
      <c r="C555" s="12"/>
      <c r="D555" s="13">
        <f>D556</f>
        <v>0</v>
      </c>
      <c r="E555" s="13">
        <f t="shared" ref="E555:F556" si="151">E556</f>
        <v>0</v>
      </c>
      <c r="F555" s="13">
        <f t="shared" si="151"/>
        <v>0</v>
      </c>
    </row>
    <row r="556" spans="1:6" ht="31.5" hidden="1" x14ac:dyDescent="0.25">
      <c r="A556" s="11" t="s">
        <v>64</v>
      </c>
      <c r="B556" s="32" t="s">
        <v>470</v>
      </c>
      <c r="C556" s="12">
        <v>600</v>
      </c>
      <c r="D556" s="13">
        <f>D557</f>
        <v>0</v>
      </c>
      <c r="E556" s="13">
        <f t="shared" si="151"/>
        <v>0</v>
      </c>
      <c r="F556" s="13">
        <f t="shared" si="151"/>
        <v>0</v>
      </c>
    </row>
    <row r="557" spans="1:6" ht="15.75" hidden="1" x14ac:dyDescent="0.25">
      <c r="A557" s="11" t="s">
        <v>65</v>
      </c>
      <c r="B557" s="32" t="s">
        <v>470</v>
      </c>
      <c r="C557" s="12">
        <v>610</v>
      </c>
      <c r="D557" s="13"/>
      <c r="E557" s="13"/>
      <c r="F557" s="13"/>
    </row>
    <row r="558" spans="1:6" ht="63.75" hidden="1" thickBot="1" x14ac:dyDescent="0.3">
      <c r="A558" s="63" t="s">
        <v>471</v>
      </c>
      <c r="B558" s="32" t="s">
        <v>472</v>
      </c>
      <c r="C558" s="12"/>
      <c r="D558" s="13">
        <f>D559+D568+D562+D565</f>
        <v>0</v>
      </c>
      <c r="E558" s="13">
        <f t="shared" ref="E558:F558" si="152">E559+E568+E562+E565</f>
        <v>0</v>
      </c>
      <c r="F558" s="13">
        <f t="shared" si="152"/>
        <v>0</v>
      </c>
    </row>
    <row r="559" spans="1:6" ht="47.25" hidden="1" x14ac:dyDescent="0.25">
      <c r="A559" s="58" t="s">
        <v>473</v>
      </c>
      <c r="B559" s="32" t="s">
        <v>474</v>
      </c>
      <c r="C559" s="12"/>
      <c r="D559" s="13">
        <f t="shared" ref="D559:F560" si="153">D560</f>
        <v>0</v>
      </c>
      <c r="E559" s="13">
        <f t="shared" si="153"/>
        <v>0</v>
      </c>
      <c r="F559" s="13">
        <f t="shared" si="153"/>
        <v>0</v>
      </c>
    </row>
    <row r="560" spans="1:6" ht="31.5" hidden="1" x14ac:dyDescent="0.25">
      <c r="A560" s="11" t="s">
        <v>64</v>
      </c>
      <c r="B560" s="32" t="s">
        <v>474</v>
      </c>
      <c r="C560" s="12">
        <v>600</v>
      </c>
      <c r="D560" s="13">
        <f t="shared" si="153"/>
        <v>0</v>
      </c>
      <c r="E560" s="13">
        <f t="shared" si="153"/>
        <v>0</v>
      </c>
      <c r="F560" s="13">
        <f t="shared" si="153"/>
        <v>0</v>
      </c>
    </row>
    <row r="561" spans="1:6" ht="15.75" hidden="1" x14ac:dyDescent="0.25">
      <c r="A561" s="11" t="s">
        <v>65</v>
      </c>
      <c r="B561" s="32" t="s">
        <v>474</v>
      </c>
      <c r="C561" s="12">
        <v>610</v>
      </c>
      <c r="D561" s="13"/>
      <c r="E561" s="13"/>
      <c r="F561" s="13"/>
    </row>
    <row r="562" spans="1:6" ht="63" hidden="1" x14ac:dyDescent="0.25">
      <c r="A562" s="58" t="s">
        <v>475</v>
      </c>
      <c r="B562" s="64" t="s">
        <v>476</v>
      </c>
      <c r="C562" s="20"/>
      <c r="D562" s="21">
        <f>D563</f>
        <v>0</v>
      </c>
      <c r="E562" s="21">
        <f t="shared" ref="E562:F563" si="154">E563</f>
        <v>0</v>
      </c>
      <c r="F562" s="21">
        <f t="shared" si="154"/>
        <v>0</v>
      </c>
    </row>
    <row r="563" spans="1:6" ht="31.5" hidden="1" x14ac:dyDescent="0.25">
      <c r="A563" s="19" t="s">
        <v>26</v>
      </c>
      <c r="B563" s="64" t="s">
        <v>476</v>
      </c>
      <c r="C563" s="20">
        <v>200</v>
      </c>
      <c r="D563" s="21">
        <f>D564</f>
        <v>0</v>
      </c>
      <c r="E563" s="21">
        <f t="shared" si="154"/>
        <v>0</v>
      </c>
      <c r="F563" s="21">
        <f t="shared" si="154"/>
        <v>0</v>
      </c>
    </row>
    <row r="564" spans="1:6" ht="47.25" hidden="1" x14ac:dyDescent="0.25">
      <c r="A564" s="19" t="s">
        <v>27</v>
      </c>
      <c r="B564" s="64" t="s">
        <v>476</v>
      </c>
      <c r="C564" s="20">
        <v>240</v>
      </c>
      <c r="D564" s="21"/>
      <c r="E564" s="21">
        <v>0</v>
      </c>
      <c r="F564" s="21">
        <v>0</v>
      </c>
    </row>
    <row r="565" spans="1:6" ht="47.25" hidden="1" x14ac:dyDescent="0.25">
      <c r="A565" s="25" t="s">
        <v>477</v>
      </c>
      <c r="B565" s="56" t="s">
        <v>478</v>
      </c>
      <c r="C565" s="20"/>
      <c r="D565" s="21">
        <f>D566</f>
        <v>0</v>
      </c>
      <c r="E565" s="21">
        <f t="shared" ref="E565:F566" si="155">E566</f>
        <v>0</v>
      </c>
      <c r="F565" s="21">
        <f t="shared" si="155"/>
        <v>0</v>
      </c>
    </row>
    <row r="566" spans="1:6" ht="31.5" hidden="1" x14ac:dyDescent="0.25">
      <c r="A566" s="19" t="s">
        <v>64</v>
      </c>
      <c r="B566" s="56" t="s">
        <v>478</v>
      </c>
      <c r="C566" s="20">
        <v>600</v>
      </c>
      <c r="D566" s="21">
        <f>D567</f>
        <v>0</v>
      </c>
      <c r="E566" s="21">
        <f t="shared" si="155"/>
        <v>0</v>
      </c>
      <c r="F566" s="21">
        <f t="shared" si="155"/>
        <v>0</v>
      </c>
    </row>
    <row r="567" spans="1:6" ht="15.75" hidden="1" x14ac:dyDescent="0.25">
      <c r="A567" s="19" t="s">
        <v>65</v>
      </c>
      <c r="B567" s="56" t="s">
        <v>478</v>
      </c>
      <c r="C567" s="20">
        <v>610</v>
      </c>
      <c r="D567" s="21"/>
      <c r="E567" s="21"/>
      <c r="F567" s="21"/>
    </row>
    <row r="568" spans="1:6" ht="63.75" hidden="1" thickBot="1" x14ac:dyDescent="0.3">
      <c r="A568" s="65" t="s">
        <v>479</v>
      </c>
      <c r="B568" s="32" t="s">
        <v>480</v>
      </c>
      <c r="C568" s="12"/>
      <c r="D568" s="13">
        <f t="shared" ref="D568:F569" si="156">D569</f>
        <v>0</v>
      </c>
      <c r="E568" s="13">
        <f t="shared" si="156"/>
        <v>0</v>
      </c>
      <c r="F568" s="13">
        <f t="shared" si="156"/>
        <v>0</v>
      </c>
    </row>
    <row r="569" spans="1:6" ht="31.5" hidden="1" x14ac:dyDescent="0.25">
      <c r="A569" s="11" t="s">
        <v>64</v>
      </c>
      <c r="B569" s="32" t="s">
        <v>480</v>
      </c>
      <c r="C569" s="12">
        <v>600</v>
      </c>
      <c r="D569" s="13">
        <f t="shared" si="156"/>
        <v>0</v>
      </c>
      <c r="E569" s="13">
        <f t="shared" si="156"/>
        <v>0</v>
      </c>
      <c r="F569" s="13">
        <f t="shared" si="156"/>
        <v>0</v>
      </c>
    </row>
    <row r="570" spans="1:6" ht="15.75" hidden="1" x14ac:dyDescent="0.25">
      <c r="A570" s="11" t="s">
        <v>65</v>
      </c>
      <c r="B570" s="32" t="s">
        <v>480</v>
      </c>
      <c r="C570" s="12">
        <v>610</v>
      </c>
      <c r="D570" s="13"/>
      <c r="E570" s="13"/>
      <c r="F570" s="13"/>
    </row>
    <row r="571" spans="1:6" ht="31.5" hidden="1" x14ac:dyDescent="0.25">
      <c r="A571" s="25" t="s">
        <v>481</v>
      </c>
      <c r="B571" s="56" t="s">
        <v>482</v>
      </c>
      <c r="C571" s="20"/>
      <c r="D571" s="21">
        <f>D572</f>
        <v>0</v>
      </c>
      <c r="E571" s="21">
        <f>E572</f>
        <v>0</v>
      </c>
      <c r="F571" s="21">
        <f t="shared" ref="F571:F573" si="157">F572</f>
        <v>0</v>
      </c>
    </row>
    <row r="572" spans="1:6" ht="78.75" hidden="1" x14ac:dyDescent="0.25">
      <c r="A572" s="25" t="s">
        <v>451</v>
      </c>
      <c r="B572" s="56" t="s">
        <v>483</v>
      </c>
      <c r="C572" s="20"/>
      <c r="D572" s="21">
        <f>D573</f>
        <v>0</v>
      </c>
      <c r="E572" s="21">
        <f t="shared" ref="E572:E573" si="158">E573</f>
        <v>0</v>
      </c>
      <c r="F572" s="21">
        <f t="shared" si="157"/>
        <v>0</v>
      </c>
    </row>
    <row r="573" spans="1:6" ht="31.5" hidden="1" x14ac:dyDescent="0.25">
      <c r="A573" s="19" t="s">
        <v>64</v>
      </c>
      <c r="B573" s="56" t="s">
        <v>483</v>
      </c>
      <c r="C573" s="20">
        <v>600</v>
      </c>
      <c r="D573" s="21">
        <f>D574</f>
        <v>0</v>
      </c>
      <c r="E573" s="21">
        <f t="shared" si="158"/>
        <v>0</v>
      </c>
      <c r="F573" s="21">
        <f t="shared" si="157"/>
        <v>0</v>
      </c>
    </row>
    <row r="574" spans="1:6" ht="15.75" hidden="1" x14ac:dyDescent="0.25">
      <c r="A574" s="19" t="s">
        <v>65</v>
      </c>
      <c r="B574" s="56" t="s">
        <v>483</v>
      </c>
      <c r="C574" s="20">
        <v>610</v>
      </c>
      <c r="D574" s="21"/>
      <c r="E574" s="28"/>
      <c r="F574" s="28"/>
    </row>
    <row r="575" spans="1:6" ht="15.75" x14ac:dyDescent="0.25">
      <c r="A575" s="66" t="s">
        <v>484</v>
      </c>
      <c r="B575" s="47" t="s">
        <v>485</v>
      </c>
      <c r="C575" s="47"/>
      <c r="D575" s="48">
        <f>D576+D583+D587</f>
        <v>1147.3</v>
      </c>
      <c r="E575" s="48">
        <f t="shared" ref="E575:F575" si="159">E576+E583+E587</f>
        <v>230</v>
      </c>
      <c r="F575" s="48">
        <f t="shared" si="159"/>
        <v>180</v>
      </c>
    </row>
    <row r="576" spans="1:6" ht="78.75" x14ac:dyDescent="0.25">
      <c r="A576" s="51" t="s">
        <v>486</v>
      </c>
      <c r="B576" s="20" t="s">
        <v>487</v>
      </c>
      <c r="C576" s="20"/>
      <c r="D576" s="21">
        <f>D577</f>
        <v>473.29999999999995</v>
      </c>
      <c r="E576" s="21">
        <f t="shared" ref="E576:F578" si="160">E577</f>
        <v>100</v>
      </c>
      <c r="F576" s="21">
        <f t="shared" si="160"/>
        <v>50</v>
      </c>
    </row>
    <row r="577" spans="1:6" ht="15.75" x14ac:dyDescent="0.25">
      <c r="A577" s="19" t="s">
        <v>24</v>
      </c>
      <c r="B577" s="20" t="s">
        <v>487</v>
      </c>
      <c r="C577" s="20"/>
      <c r="D577" s="21">
        <f>D578+D580</f>
        <v>473.29999999999995</v>
      </c>
      <c r="E577" s="21">
        <f t="shared" si="160"/>
        <v>100</v>
      </c>
      <c r="F577" s="21">
        <f t="shared" si="160"/>
        <v>50</v>
      </c>
    </row>
    <row r="578" spans="1:6" ht="31.5" x14ac:dyDescent="0.25">
      <c r="A578" s="11" t="s">
        <v>64</v>
      </c>
      <c r="B578" s="20" t="s">
        <v>488</v>
      </c>
      <c r="C578" s="20">
        <v>600</v>
      </c>
      <c r="D578" s="21">
        <f>D579</f>
        <v>235.2</v>
      </c>
      <c r="E578" s="21">
        <f t="shared" si="160"/>
        <v>100</v>
      </c>
      <c r="F578" s="21">
        <f t="shared" si="160"/>
        <v>50</v>
      </c>
    </row>
    <row r="579" spans="1:6" ht="15.75" x14ac:dyDescent="0.25">
      <c r="A579" s="11" t="s">
        <v>65</v>
      </c>
      <c r="B579" s="20" t="s">
        <v>488</v>
      </c>
      <c r="C579" s="20">
        <v>610</v>
      </c>
      <c r="D579" s="21">
        <v>235.2</v>
      </c>
      <c r="E579" s="28">
        <v>100</v>
      </c>
      <c r="F579" s="28">
        <v>50</v>
      </c>
    </row>
    <row r="580" spans="1:6" ht="63" x14ac:dyDescent="0.25">
      <c r="A580" s="44" t="s">
        <v>489</v>
      </c>
      <c r="B580" s="20" t="s">
        <v>490</v>
      </c>
      <c r="C580" s="20"/>
      <c r="D580" s="21">
        <f>D581</f>
        <v>238.1</v>
      </c>
      <c r="E580" s="21">
        <f t="shared" ref="E580:F581" si="161">E581</f>
        <v>0</v>
      </c>
      <c r="F580" s="21">
        <f t="shared" si="161"/>
        <v>0</v>
      </c>
    </row>
    <row r="581" spans="1:6" ht="31.5" x14ac:dyDescent="0.25">
      <c r="A581" s="19" t="s">
        <v>64</v>
      </c>
      <c r="B581" s="20" t="s">
        <v>490</v>
      </c>
      <c r="C581" s="20">
        <v>600</v>
      </c>
      <c r="D581" s="21">
        <f>D582</f>
        <v>238.1</v>
      </c>
      <c r="E581" s="21">
        <f t="shared" si="161"/>
        <v>0</v>
      </c>
      <c r="F581" s="21">
        <f t="shared" si="161"/>
        <v>0</v>
      </c>
    </row>
    <row r="582" spans="1:6" ht="15.75" x14ac:dyDescent="0.25">
      <c r="A582" s="19" t="s">
        <v>65</v>
      </c>
      <c r="B582" s="20" t="s">
        <v>490</v>
      </c>
      <c r="C582" s="20">
        <v>610</v>
      </c>
      <c r="D582" s="21">
        <v>238.1</v>
      </c>
      <c r="E582" s="21">
        <v>0</v>
      </c>
      <c r="F582" s="21">
        <v>0</v>
      </c>
    </row>
    <row r="583" spans="1:6" ht="47.25" x14ac:dyDescent="0.25">
      <c r="A583" s="51" t="s">
        <v>491</v>
      </c>
      <c r="B583" s="20" t="s">
        <v>492</v>
      </c>
      <c r="C583" s="20"/>
      <c r="D583" s="21">
        <f>D584</f>
        <v>50</v>
      </c>
      <c r="E583" s="21">
        <f t="shared" ref="E583:F585" si="162">E584</f>
        <v>30</v>
      </c>
      <c r="F583" s="21">
        <f t="shared" si="162"/>
        <v>30</v>
      </c>
    </row>
    <row r="584" spans="1:6" ht="15.75" x14ac:dyDescent="0.25">
      <c r="A584" s="19" t="s">
        <v>24</v>
      </c>
      <c r="B584" s="20" t="s">
        <v>493</v>
      </c>
      <c r="C584" s="20"/>
      <c r="D584" s="21">
        <f>D585</f>
        <v>50</v>
      </c>
      <c r="E584" s="21">
        <f t="shared" si="162"/>
        <v>30</v>
      </c>
      <c r="F584" s="21">
        <f t="shared" si="162"/>
        <v>30</v>
      </c>
    </row>
    <row r="585" spans="1:6" ht="31.5" x14ac:dyDescent="0.25">
      <c r="A585" s="19" t="s">
        <v>64</v>
      </c>
      <c r="B585" s="20" t="s">
        <v>493</v>
      </c>
      <c r="C585" s="20">
        <v>600</v>
      </c>
      <c r="D585" s="21">
        <f>D586</f>
        <v>50</v>
      </c>
      <c r="E585" s="21">
        <f t="shared" si="162"/>
        <v>30</v>
      </c>
      <c r="F585" s="21">
        <f t="shared" si="162"/>
        <v>30</v>
      </c>
    </row>
    <row r="586" spans="1:6" ht="15.75" x14ac:dyDescent="0.25">
      <c r="A586" s="19" t="s">
        <v>65</v>
      </c>
      <c r="B586" s="20" t="s">
        <v>493</v>
      </c>
      <c r="C586" s="20">
        <v>610</v>
      </c>
      <c r="D586" s="21">
        <v>50</v>
      </c>
      <c r="E586" s="28">
        <v>30</v>
      </c>
      <c r="F586" s="28">
        <v>30</v>
      </c>
    </row>
    <row r="587" spans="1:6" ht="47.25" x14ac:dyDescent="0.25">
      <c r="A587" s="51" t="s">
        <v>494</v>
      </c>
      <c r="B587" s="20" t="s">
        <v>495</v>
      </c>
      <c r="C587" s="20"/>
      <c r="D587" s="21">
        <f>D588</f>
        <v>624</v>
      </c>
      <c r="E587" s="21">
        <f t="shared" ref="E587:F589" si="163">E588</f>
        <v>100</v>
      </c>
      <c r="F587" s="21">
        <f t="shared" si="163"/>
        <v>100</v>
      </c>
    </row>
    <row r="588" spans="1:6" ht="15.75" x14ac:dyDescent="0.25">
      <c r="A588" s="19" t="s">
        <v>24</v>
      </c>
      <c r="B588" s="20" t="s">
        <v>496</v>
      </c>
      <c r="C588" s="20"/>
      <c r="D588" s="21">
        <f>D589</f>
        <v>624</v>
      </c>
      <c r="E588" s="21">
        <f t="shared" si="163"/>
        <v>100</v>
      </c>
      <c r="F588" s="21">
        <f t="shared" si="163"/>
        <v>100</v>
      </c>
    </row>
    <row r="589" spans="1:6" ht="14.25" customHeight="1" x14ac:dyDescent="0.25">
      <c r="A589" s="19" t="s">
        <v>64</v>
      </c>
      <c r="B589" s="20" t="s">
        <v>496</v>
      </c>
      <c r="C589" s="20">
        <v>600</v>
      </c>
      <c r="D589" s="21">
        <f>D590</f>
        <v>624</v>
      </c>
      <c r="E589" s="21">
        <f t="shared" si="163"/>
        <v>100</v>
      </c>
      <c r="F589" s="21">
        <f t="shared" si="163"/>
        <v>100</v>
      </c>
    </row>
    <row r="590" spans="1:6" ht="15.75" x14ac:dyDescent="0.25">
      <c r="A590" s="19" t="s">
        <v>65</v>
      </c>
      <c r="B590" s="20" t="s">
        <v>496</v>
      </c>
      <c r="C590" s="20">
        <v>610</v>
      </c>
      <c r="D590" s="21">
        <v>624</v>
      </c>
      <c r="E590" s="28">
        <v>100</v>
      </c>
      <c r="F590" s="28">
        <v>100</v>
      </c>
    </row>
    <row r="591" spans="1:6" ht="47.25" x14ac:dyDescent="0.25">
      <c r="A591" s="43" t="s">
        <v>497</v>
      </c>
      <c r="B591" s="47" t="s">
        <v>498</v>
      </c>
      <c r="C591" s="47"/>
      <c r="D591" s="48">
        <f>D592</f>
        <v>375</v>
      </c>
      <c r="E591" s="67">
        <v>0</v>
      </c>
      <c r="F591" s="67">
        <v>0</v>
      </c>
    </row>
    <row r="592" spans="1:6" ht="47.25" x14ac:dyDescent="0.25">
      <c r="A592" s="44" t="s">
        <v>499</v>
      </c>
      <c r="B592" s="20" t="s">
        <v>500</v>
      </c>
      <c r="C592" s="20"/>
      <c r="D592" s="21">
        <f>D593</f>
        <v>375</v>
      </c>
      <c r="E592" s="28">
        <v>0</v>
      </c>
      <c r="F592" s="28">
        <v>0</v>
      </c>
    </row>
    <row r="593" spans="1:17" ht="15.75" x14ac:dyDescent="0.25">
      <c r="A593" s="19" t="s">
        <v>24</v>
      </c>
      <c r="B593" s="20" t="s">
        <v>501</v>
      </c>
      <c r="C593" s="20"/>
      <c r="D593" s="21">
        <f>D594</f>
        <v>375</v>
      </c>
      <c r="E593" s="28">
        <v>0</v>
      </c>
      <c r="F593" s="28">
        <v>0</v>
      </c>
    </row>
    <row r="594" spans="1:17" ht="15.75" x14ac:dyDescent="0.25">
      <c r="A594" s="19" t="s">
        <v>269</v>
      </c>
      <c r="B594" s="20" t="s">
        <v>501</v>
      </c>
      <c r="C594" s="20">
        <v>500</v>
      </c>
      <c r="D594" s="21">
        <f>D595</f>
        <v>375</v>
      </c>
      <c r="E594" s="28">
        <v>0</v>
      </c>
      <c r="F594" s="28">
        <v>0</v>
      </c>
    </row>
    <row r="595" spans="1:17" ht="63" x14ac:dyDescent="0.25">
      <c r="A595" s="19" t="s">
        <v>502</v>
      </c>
      <c r="B595" s="20" t="s">
        <v>501</v>
      </c>
      <c r="C595" s="20">
        <v>520</v>
      </c>
      <c r="D595" s="21">
        <v>375</v>
      </c>
      <c r="E595" s="28">
        <v>0</v>
      </c>
      <c r="F595" s="28">
        <v>0</v>
      </c>
    </row>
    <row r="596" spans="1:17" ht="47.25" x14ac:dyDescent="0.25">
      <c r="A596" s="68" t="s">
        <v>503</v>
      </c>
      <c r="B596" s="9" t="s">
        <v>504</v>
      </c>
      <c r="C596" s="9"/>
      <c r="D596" s="10">
        <f>D597+D607+D611+D615+D619</f>
        <v>100</v>
      </c>
      <c r="E596" s="10">
        <f>E597+E607+E611+E615</f>
        <v>100</v>
      </c>
      <c r="F596" s="10">
        <f t="shared" ref="F596:Q596" si="164">F597+F607+F611+F615</f>
        <v>100</v>
      </c>
      <c r="G596" s="10">
        <f t="shared" si="164"/>
        <v>0</v>
      </c>
      <c r="H596" s="10">
        <f t="shared" si="164"/>
        <v>0</v>
      </c>
      <c r="I596" s="10">
        <f t="shared" si="164"/>
        <v>0</v>
      </c>
      <c r="J596" s="10">
        <f t="shared" si="164"/>
        <v>0</v>
      </c>
      <c r="K596" s="10">
        <f t="shared" si="164"/>
        <v>0</v>
      </c>
      <c r="L596" s="10">
        <f t="shared" si="164"/>
        <v>0</v>
      </c>
      <c r="M596" s="10">
        <f t="shared" si="164"/>
        <v>0</v>
      </c>
      <c r="N596" s="10">
        <f t="shared" si="164"/>
        <v>0</v>
      </c>
      <c r="O596" s="10">
        <f t="shared" si="164"/>
        <v>0</v>
      </c>
      <c r="P596" s="10">
        <f t="shared" si="164"/>
        <v>0</v>
      </c>
      <c r="Q596" s="10">
        <f t="shared" si="164"/>
        <v>0</v>
      </c>
    </row>
    <row r="597" spans="1:17" ht="47.25" x14ac:dyDescent="0.25">
      <c r="A597" s="11" t="s">
        <v>505</v>
      </c>
      <c r="B597" s="12" t="s">
        <v>506</v>
      </c>
      <c r="C597" s="12"/>
      <c r="D597" s="13">
        <f>D598+D601+D604</f>
        <v>50</v>
      </c>
      <c r="E597" s="13">
        <f>E598</f>
        <v>50</v>
      </c>
      <c r="F597" s="13">
        <f t="shared" ref="D597:H598" si="165">F598</f>
        <v>50</v>
      </c>
    </row>
    <row r="598" spans="1:17" ht="15.75" x14ac:dyDescent="0.25">
      <c r="A598" s="11" t="s">
        <v>507</v>
      </c>
      <c r="B598" s="12" t="s">
        <v>508</v>
      </c>
      <c r="C598" s="12"/>
      <c r="D598" s="13">
        <f t="shared" si="165"/>
        <v>50</v>
      </c>
      <c r="E598" s="13">
        <f t="shared" si="165"/>
        <v>50</v>
      </c>
      <c r="F598" s="13">
        <f t="shared" si="165"/>
        <v>50</v>
      </c>
    </row>
    <row r="599" spans="1:17" ht="31.5" x14ac:dyDescent="0.25">
      <c r="A599" s="16" t="s">
        <v>26</v>
      </c>
      <c r="B599" s="12" t="s">
        <v>508</v>
      </c>
      <c r="C599" s="12">
        <v>200</v>
      </c>
      <c r="D599" s="13">
        <f>D600</f>
        <v>50</v>
      </c>
      <c r="E599" s="13">
        <f>E600</f>
        <v>50</v>
      </c>
      <c r="F599" s="13">
        <f>F600</f>
        <v>50</v>
      </c>
    </row>
    <row r="600" spans="1:17" ht="47.25" x14ac:dyDescent="0.25">
      <c r="A600" s="16" t="s">
        <v>27</v>
      </c>
      <c r="B600" s="12" t="s">
        <v>508</v>
      </c>
      <c r="C600" s="12">
        <v>240</v>
      </c>
      <c r="D600" s="13">
        <v>50</v>
      </c>
      <c r="E600" s="14">
        <v>50</v>
      </c>
      <c r="F600" s="14">
        <v>50</v>
      </c>
    </row>
    <row r="601" spans="1:17" ht="31.5" hidden="1" x14ac:dyDescent="0.25">
      <c r="A601" s="16" t="s">
        <v>509</v>
      </c>
      <c r="B601" s="12" t="s">
        <v>510</v>
      </c>
      <c r="C601" s="12"/>
      <c r="D601" s="13">
        <f>D602</f>
        <v>0</v>
      </c>
      <c r="E601" s="14">
        <v>0</v>
      </c>
      <c r="F601" s="14">
        <v>0</v>
      </c>
    </row>
    <row r="602" spans="1:17" ht="31.5" hidden="1" x14ac:dyDescent="0.25">
      <c r="A602" s="16" t="s">
        <v>26</v>
      </c>
      <c r="B602" s="12" t="s">
        <v>510</v>
      </c>
      <c r="C602" s="12">
        <v>200</v>
      </c>
      <c r="D602" s="13">
        <f>D603</f>
        <v>0</v>
      </c>
      <c r="E602" s="14">
        <v>0</v>
      </c>
      <c r="F602" s="14">
        <v>0</v>
      </c>
    </row>
    <row r="603" spans="1:17" ht="47.25" hidden="1" x14ac:dyDescent="0.25">
      <c r="A603" s="16" t="s">
        <v>27</v>
      </c>
      <c r="B603" s="12" t="s">
        <v>510</v>
      </c>
      <c r="C603" s="12">
        <v>240</v>
      </c>
      <c r="D603" s="13"/>
      <c r="E603" s="14"/>
      <c r="F603" s="14"/>
    </row>
    <row r="604" spans="1:17" ht="47.25" hidden="1" x14ac:dyDescent="0.25">
      <c r="A604" s="16" t="s">
        <v>511</v>
      </c>
      <c r="B604" s="12" t="s">
        <v>512</v>
      </c>
      <c r="C604" s="12"/>
      <c r="D604" s="13">
        <f>D605</f>
        <v>0</v>
      </c>
      <c r="E604" s="14">
        <v>0</v>
      </c>
      <c r="F604" s="14">
        <v>0</v>
      </c>
    </row>
    <row r="605" spans="1:17" ht="31.5" hidden="1" x14ac:dyDescent="0.25">
      <c r="A605" s="16" t="s">
        <v>26</v>
      </c>
      <c r="B605" s="12" t="s">
        <v>512</v>
      </c>
      <c r="C605" s="12">
        <v>200</v>
      </c>
      <c r="D605" s="13">
        <f>D606</f>
        <v>0</v>
      </c>
      <c r="E605" s="14">
        <v>0</v>
      </c>
      <c r="F605" s="14">
        <v>0</v>
      </c>
    </row>
    <row r="606" spans="1:17" ht="47.25" hidden="1" x14ac:dyDescent="0.25">
      <c r="A606" s="16" t="s">
        <v>27</v>
      </c>
      <c r="B606" s="12" t="s">
        <v>512</v>
      </c>
      <c r="C606" s="12">
        <v>240</v>
      </c>
      <c r="D606" s="13"/>
      <c r="E606" s="14"/>
      <c r="F606" s="14"/>
    </row>
    <row r="607" spans="1:17" ht="47.25" hidden="1" x14ac:dyDescent="0.25">
      <c r="A607" s="26" t="s">
        <v>513</v>
      </c>
      <c r="B607" s="12" t="s">
        <v>514</v>
      </c>
      <c r="C607" s="12"/>
      <c r="D607" s="13">
        <f>D608</f>
        <v>0</v>
      </c>
      <c r="E607" s="13">
        <f t="shared" ref="E607:F609" si="166">E608</f>
        <v>0</v>
      </c>
      <c r="F607" s="13">
        <f t="shared" si="166"/>
        <v>0</v>
      </c>
    </row>
    <row r="608" spans="1:17" ht="47.25" hidden="1" x14ac:dyDescent="0.25">
      <c r="A608" s="26" t="s">
        <v>515</v>
      </c>
      <c r="B608" s="12" t="s">
        <v>516</v>
      </c>
      <c r="C608" s="12"/>
      <c r="D608" s="13">
        <f>D609</f>
        <v>0</v>
      </c>
      <c r="E608" s="13">
        <f t="shared" si="166"/>
        <v>0</v>
      </c>
      <c r="F608" s="13">
        <f t="shared" si="166"/>
        <v>0</v>
      </c>
    </row>
    <row r="609" spans="1:6" ht="31.5" hidden="1" x14ac:dyDescent="0.25">
      <c r="A609" s="11" t="s">
        <v>64</v>
      </c>
      <c r="B609" s="12" t="s">
        <v>516</v>
      </c>
      <c r="C609" s="12">
        <v>600</v>
      </c>
      <c r="D609" s="13">
        <f>D610</f>
        <v>0</v>
      </c>
      <c r="E609" s="13">
        <f t="shared" si="166"/>
        <v>0</v>
      </c>
      <c r="F609" s="13">
        <f t="shared" si="166"/>
        <v>0</v>
      </c>
    </row>
    <row r="610" spans="1:6" ht="15.75" hidden="1" x14ac:dyDescent="0.25">
      <c r="A610" s="11" t="s">
        <v>65</v>
      </c>
      <c r="B610" s="12" t="s">
        <v>516</v>
      </c>
      <c r="C610" s="12">
        <v>610</v>
      </c>
      <c r="D610" s="13"/>
      <c r="E610" s="14"/>
      <c r="F610" s="14"/>
    </row>
    <row r="611" spans="1:6" ht="110.25" hidden="1" x14ac:dyDescent="0.25">
      <c r="A611" s="26" t="s">
        <v>517</v>
      </c>
      <c r="B611" s="12" t="s">
        <v>518</v>
      </c>
      <c r="C611" s="12"/>
      <c r="D611" s="13">
        <f>D612</f>
        <v>0</v>
      </c>
      <c r="E611" s="13">
        <f t="shared" ref="E611:F613" si="167">E612</f>
        <v>0</v>
      </c>
      <c r="F611" s="13">
        <f t="shared" si="167"/>
        <v>0</v>
      </c>
    </row>
    <row r="612" spans="1:6" ht="47.25" hidden="1" x14ac:dyDescent="0.25">
      <c r="A612" s="26" t="s">
        <v>515</v>
      </c>
      <c r="B612" s="12" t="s">
        <v>519</v>
      </c>
      <c r="C612" s="12"/>
      <c r="D612" s="13">
        <f>D613</f>
        <v>0</v>
      </c>
      <c r="E612" s="13">
        <f t="shared" si="167"/>
        <v>0</v>
      </c>
      <c r="F612" s="13">
        <f t="shared" si="167"/>
        <v>0</v>
      </c>
    </row>
    <row r="613" spans="1:6" ht="31.5" hidden="1" x14ac:dyDescent="0.25">
      <c r="A613" s="11" t="s">
        <v>64</v>
      </c>
      <c r="B613" s="12" t="s">
        <v>519</v>
      </c>
      <c r="C613" s="12">
        <v>600</v>
      </c>
      <c r="D613" s="13">
        <f>D614</f>
        <v>0</v>
      </c>
      <c r="E613" s="13">
        <f t="shared" si="167"/>
        <v>0</v>
      </c>
      <c r="F613" s="13">
        <f t="shared" si="167"/>
        <v>0</v>
      </c>
    </row>
    <row r="614" spans="1:6" ht="15.75" hidden="1" x14ac:dyDescent="0.25">
      <c r="A614" s="11" t="s">
        <v>65</v>
      </c>
      <c r="B614" s="12" t="s">
        <v>519</v>
      </c>
      <c r="C614" s="12">
        <v>610</v>
      </c>
      <c r="D614" s="13"/>
      <c r="E614" s="14"/>
      <c r="F614" s="14"/>
    </row>
    <row r="615" spans="1:6" ht="47.25" x14ac:dyDescent="0.25">
      <c r="A615" s="16" t="s">
        <v>520</v>
      </c>
      <c r="B615" s="12" t="s">
        <v>521</v>
      </c>
      <c r="C615" s="12"/>
      <c r="D615" s="13">
        <f>D616</f>
        <v>50</v>
      </c>
      <c r="E615" s="13">
        <f t="shared" ref="E615:F617" si="168">E616</f>
        <v>50</v>
      </c>
      <c r="F615" s="13">
        <f t="shared" si="168"/>
        <v>50</v>
      </c>
    </row>
    <row r="616" spans="1:6" ht="15.75" x14ac:dyDescent="0.25">
      <c r="A616" s="11" t="s">
        <v>507</v>
      </c>
      <c r="B616" s="12" t="s">
        <v>522</v>
      </c>
      <c r="C616" s="12"/>
      <c r="D616" s="13">
        <f>D617</f>
        <v>50</v>
      </c>
      <c r="E616" s="13">
        <f t="shared" si="168"/>
        <v>50</v>
      </c>
      <c r="F616" s="13">
        <f t="shared" si="168"/>
        <v>50</v>
      </c>
    </row>
    <row r="617" spans="1:6" ht="31.5" x14ac:dyDescent="0.25">
      <c r="A617" s="16" t="s">
        <v>26</v>
      </c>
      <c r="B617" s="12" t="s">
        <v>522</v>
      </c>
      <c r="C617" s="12">
        <v>200</v>
      </c>
      <c r="D617" s="13">
        <f>D618</f>
        <v>50</v>
      </c>
      <c r="E617" s="13">
        <f t="shared" si="168"/>
        <v>50</v>
      </c>
      <c r="F617" s="13">
        <f t="shared" si="168"/>
        <v>50</v>
      </c>
    </row>
    <row r="618" spans="1:6" ht="47.25" x14ac:dyDescent="0.25">
      <c r="A618" s="16" t="s">
        <v>27</v>
      </c>
      <c r="B618" s="12" t="s">
        <v>522</v>
      </c>
      <c r="C618" s="12">
        <v>240</v>
      </c>
      <c r="D618" s="13">
        <v>50</v>
      </c>
      <c r="E618" s="14">
        <v>50</v>
      </c>
      <c r="F618" s="14">
        <v>50</v>
      </c>
    </row>
    <row r="619" spans="1:6" ht="47.25" hidden="1" x14ac:dyDescent="0.25">
      <c r="A619" s="16" t="s">
        <v>523</v>
      </c>
      <c r="B619" s="12" t="s">
        <v>521</v>
      </c>
      <c r="C619" s="12"/>
      <c r="D619" s="13">
        <f>D620+D623</f>
        <v>0</v>
      </c>
      <c r="E619" s="14">
        <v>0</v>
      </c>
      <c r="F619" s="14">
        <v>0</v>
      </c>
    </row>
    <row r="620" spans="1:6" ht="31.5" hidden="1" x14ac:dyDescent="0.25">
      <c r="A620" s="16" t="s">
        <v>509</v>
      </c>
      <c r="B620" s="12" t="s">
        <v>524</v>
      </c>
      <c r="C620" s="12"/>
      <c r="D620" s="13">
        <f>D621</f>
        <v>0</v>
      </c>
      <c r="E620" s="14">
        <v>0</v>
      </c>
      <c r="F620" s="14">
        <v>0</v>
      </c>
    </row>
    <row r="621" spans="1:6" ht="31.5" hidden="1" x14ac:dyDescent="0.25">
      <c r="A621" s="16" t="s">
        <v>26</v>
      </c>
      <c r="B621" s="12" t="s">
        <v>524</v>
      </c>
      <c r="C621" s="12">
        <v>200</v>
      </c>
      <c r="D621" s="13">
        <f>D622</f>
        <v>0</v>
      </c>
      <c r="E621" s="14">
        <v>0</v>
      </c>
      <c r="F621" s="14">
        <v>0</v>
      </c>
    </row>
    <row r="622" spans="1:6" ht="47.25" hidden="1" x14ac:dyDescent="0.25">
      <c r="A622" s="16" t="s">
        <v>27</v>
      </c>
      <c r="B622" s="12" t="s">
        <v>524</v>
      </c>
      <c r="C622" s="12">
        <v>240</v>
      </c>
      <c r="D622" s="13">
        <v>0</v>
      </c>
      <c r="E622" s="14">
        <v>0</v>
      </c>
      <c r="F622" s="14">
        <v>0</v>
      </c>
    </row>
    <row r="623" spans="1:6" ht="47.25" hidden="1" x14ac:dyDescent="0.25">
      <c r="A623" s="16" t="s">
        <v>511</v>
      </c>
      <c r="B623" s="12" t="s">
        <v>525</v>
      </c>
      <c r="C623" s="12"/>
      <c r="D623" s="13">
        <f>D624</f>
        <v>0</v>
      </c>
      <c r="E623" s="14">
        <v>0</v>
      </c>
      <c r="F623" s="14">
        <v>0</v>
      </c>
    </row>
    <row r="624" spans="1:6" ht="31.5" hidden="1" x14ac:dyDescent="0.25">
      <c r="A624" s="16" t="s">
        <v>26</v>
      </c>
      <c r="B624" s="12" t="s">
        <v>525</v>
      </c>
      <c r="C624" s="12">
        <v>200</v>
      </c>
      <c r="D624" s="13">
        <f>D625</f>
        <v>0</v>
      </c>
      <c r="E624" s="14">
        <v>0</v>
      </c>
      <c r="F624" s="14">
        <v>0</v>
      </c>
    </row>
    <row r="625" spans="1:17" ht="47.25" hidden="1" x14ac:dyDescent="0.25">
      <c r="A625" s="16" t="s">
        <v>27</v>
      </c>
      <c r="B625" s="12" t="s">
        <v>525</v>
      </c>
      <c r="C625" s="12">
        <v>240</v>
      </c>
      <c r="D625" s="13">
        <v>0</v>
      </c>
      <c r="E625" s="14">
        <v>0</v>
      </c>
      <c r="F625" s="14">
        <v>0</v>
      </c>
    </row>
    <row r="626" spans="1:17" hidden="1" x14ac:dyDescent="0.25"/>
    <row r="627" spans="1:17" hidden="1" x14ac:dyDescent="0.25"/>
    <row r="628" spans="1:17" ht="15.75" x14ac:dyDescent="0.25">
      <c r="A628" s="69" t="s">
        <v>526</v>
      </c>
      <c r="B628" s="70"/>
      <c r="C628" s="71"/>
      <c r="D628" s="67">
        <f>D11+D44+D53+D58+D116+D132+D157+D167+D233+D250+D275+D297+D309+D355+D596+D162+D228+D342+D337+D591</f>
        <v>692327.10000000009</v>
      </c>
      <c r="E628" s="67">
        <f t="shared" ref="E628:F628" si="169">E11+E44+E53+E58+E116+E132+E157+E167+E233+E250+E275+E297+E309+E355+E596+E162+E228+E342+E337</f>
        <v>489911</v>
      </c>
      <c r="F628" s="67">
        <f t="shared" si="169"/>
        <v>506639.5</v>
      </c>
    </row>
    <row r="629" spans="1:17" ht="15.75" hidden="1" x14ac:dyDescent="0.25">
      <c r="A629" s="72" t="s">
        <v>527</v>
      </c>
      <c r="B629" s="73"/>
      <c r="C629" s="74"/>
      <c r="D629" s="28"/>
      <c r="E629" s="75">
        <v>5426.3</v>
      </c>
      <c r="F629" s="75">
        <v>10702.9</v>
      </c>
    </row>
    <row r="630" spans="1:17" ht="15.75" hidden="1" x14ac:dyDescent="0.25">
      <c r="A630" s="76" t="s">
        <v>526</v>
      </c>
      <c r="B630" s="77"/>
      <c r="C630" s="78"/>
      <c r="D630" s="67">
        <f>D628</f>
        <v>692327.10000000009</v>
      </c>
      <c r="E630" s="67">
        <f>E628+E629</f>
        <v>495337.3</v>
      </c>
      <c r="F630" s="67">
        <f>F628+F629</f>
        <v>517342.4</v>
      </c>
    </row>
    <row r="631" spans="1:17" hidden="1" x14ac:dyDescent="0.25"/>
    <row r="632" spans="1:17" hidden="1" x14ac:dyDescent="0.25">
      <c r="D632">
        <v>402120.1</v>
      </c>
      <c r="E632">
        <v>372936.1</v>
      </c>
      <c r="F632">
        <v>380932</v>
      </c>
    </row>
    <row r="633" spans="1:17" hidden="1" x14ac:dyDescent="0.25"/>
    <row r="634" spans="1:17" hidden="1" x14ac:dyDescent="0.25">
      <c r="D634" s="79">
        <f>D632-D630</f>
        <v>-290207.00000000012</v>
      </c>
      <c r="E634" s="79">
        <f t="shared" ref="E634:Q634" si="170">E632-E630</f>
        <v>-122401.20000000001</v>
      </c>
      <c r="F634" s="79">
        <f t="shared" si="170"/>
        <v>-136410.40000000002</v>
      </c>
      <c r="G634" s="79">
        <f t="shared" si="170"/>
        <v>0</v>
      </c>
      <c r="H634" s="79">
        <f t="shared" si="170"/>
        <v>0</v>
      </c>
      <c r="I634" s="79">
        <f t="shared" si="170"/>
        <v>0</v>
      </c>
      <c r="J634" s="79">
        <f t="shared" si="170"/>
        <v>0</v>
      </c>
      <c r="K634" s="79">
        <f t="shared" si="170"/>
        <v>0</v>
      </c>
      <c r="L634" s="79">
        <f t="shared" si="170"/>
        <v>0</v>
      </c>
      <c r="M634" s="79">
        <f t="shared" si="170"/>
        <v>0</v>
      </c>
      <c r="N634" s="79">
        <f t="shared" si="170"/>
        <v>0</v>
      </c>
      <c r="O634" s="79">
        <f t="shared" si="170"/>
        <v>0</v>
      </c>
      <c r="P634" s="79">
        <f t="shared" si="170"/>
        <v>0</v>
      </c>
      <c r="Q634" s="79">
        <f t="shared" si="170"/>
        <v>0</v>
      </c>
    </row>
    <row r="635" spans="1:17" hidden="1" x14ac:dyDescent="0.25"/>
    <row r="636" spans="1:17" hidden="1" x14ac:dyDescent="0.25">
      <c r="D636" s="79">
        <f>D630-436137.3</f>
        <v>256189.8000000001</v>
      </c>
      <c r="E636" s="79">
        <f>E630-410385.7</f>
        <v>84951.599999999977</v>
      </c>
      <c r="F636" s="79">
        <f>F630-425309.9</f>
        <v>92032.5</v>
      </c>
    </row>
    <row r="637" spans="1:17" hidden="1" x14ac:dyDescent="0.25"/>
    <row r="638" spans="1:17" hidden="1" x14ac:dyDescent="0.25">
      <c r="D638">
        <v>518426.8</v>
      </c>
      <c r="E638">
        <v>440515.4</v>
      </c>
      <c r="F638">
        <v>442403.4</v>
      </c>
    </row>
    <row r="639" spans="1:17" hidden="1" x14ac:dyDescent="0.25">
      <c r="D639" s="79">
        <f>D638-D630</f>
        <v>-173900.3000000001</v>
      </c>
      <c r="E639" s="79">
        <f>E638-E630</f>
        <v>-54821.899999999965</v>
      </c>
      <c r="F639" s="79">
        <f>F638-F630</f>
        <v>-74939</v>
      </c>
      <c r="G639" s="79">
        <f t="shared" ref="G639:Q639" si="171">G638-G628</f>
        <v>0</v>
      </c>
      <c r="H639" s="79">
        <f t="shared" si="171"/>
        <v>0</v>
      </c>
      <c r="I639" s="79">
        <f t="shared" si="171"/>
        <v>0</v>
      </c>
      <c r="J639" s="79">
        <f t="shared" si="171"/>
        <v>0</v>
      </c>
      <c r="K639" s="79">
        <f t="shared" si="171"/>
        <v>0</v>
      </c>
      <c r="L639" s="79">
        <f t="shared" si="171"/>
        <v>0</v>
      </c>
      <c r="M639" s="79">
        <f t="shared" si="171"/>
        <v>0</v>
      </c>
      <c r="N639" s="79">
        <f t="shared" si="171"/>
        <v>0</v>
      </c>
      <c r="O639" s="79">
        <f t="shared" si="171"/>
        <v>0</v>
      </c>
      <c r="P639" s="79">
        <f t="shared" si="171"/>
        <v>0</v>
      </c>
      <c r="Q639" s="79">
        <f t="shared" si="171"/>
        <v>0</v>
      </c>
    </row>
    <row r="641" spans="4:6" x14ac:dyDescent="0.25">
      <c r="D641" s="79"/>
      <c r="E641" s="79"/>
      <c r="F641" s="79"/>
    </row>
  </sheetData>
  <mergeCells count="6">
    <mergeCell ref="A7:F7"/>
    <mergeCell ref="A8:B8"/>
    <mergeCell ref="A9:F9"/>
    <mergeCell ref="A628:C628"/>
    <mergeCell ref="A629:C629"/>
    <mergeCell ref="A630:C630"/>
  </mergeCells>
  <pageMargins left="0.70866141732283472" right="0.51181102362204722" top="0.55118110236220474" bottom="0.74803149606299213" header="0.31496062992125984" footer="0.31496062992125984"/>
  <pageSetup paperSize="9" scale="77" fitToWidth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6 (муниципальные пр)</vt:lpstr>
      <vt:lpstr>'Приложение 6 (муниципальные пр)'!Область_печати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Денис Пелих</dc:creator>
  <cp:lastModifiedBy>Денис Пелих</cp:lastModifiedBy>
  <dcterms:created xsi:type="dcterms:W3CDTF">2026-07-03T06:05:25Z</dcterms:created>
  <dcterms:modified xsi:type="dcterms:W3CDTF">2026-07-03T06:05:25Z</dcterms:modified>
</cp:coreProperties>
</file>